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bacatragir" sheetId="20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59" i="18" l="1"/>
  <c r="F12" i="7" l="1"/>
  <c r="D61" i="19" l="1"/>
  <c r="D29" i="19"/>
  <c r="L30" i="19"/>
  <c r="C10" i="11"/>
  <c r="J40" i="20" l="1"/>
  <c r="J46" i="20"/>
  <c r="J45" i="20"/>
  <c r="J43" i="20"/>
  <c r="J39" i="20"/>
  <c r="J33" i="20"/>
  <c r="J32" i="20"/>
  <c r="J31" i="20"/>
  <c r="J29" i="20"/>
  <c r="D30" i="7"/>
  <c r="I10" i="11" l="1"/>
  <c r="F47" i="19"/>
  <c r="I27" i="11"/>
  <c r="K27" i="11" s="1"/>
  <c r="I28" i="11"/>
  <c r="K28" i="11" s="1"/>
  <c r="I29" i="11"/>
  <c r="K29" i="11" s="1"/>
  <c r="I26" i="11"/>
  <c r="K26" i="11" s="1"/>
  <c r="K30" i="11" l="1"/>
  <c r="G10" i="11" s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5" i="10" s="1"/>
  <c r="A16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N12" i="12" s="1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H11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E26" i="7" l="1"/>
  <c r="D26" i="7"/>
  <c r="K26" i="7" s="1"/>
  <c r="C26" i="7"/>
  <c r="D54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L26" i="7" l="1"/>
  <c r="M26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23" i="15" s="1"/>
  <c r="C7" i="15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D29" i="7" l="1"/>
  <c r="C29" i="7"/>
  <c r="C25" i="7" s="1"/>
  <c r="C24" i="7" s="1"/>
  <c r="C82" i="7" s="1"/>
  <c r="E29" i="7"/>
  <c r="M29" i="7" s="1"/>
  <c r="D19" i="9"/>
  <c r="E23" i="9"/>
  <c r="F25" i="7"/>
  <c r="D23" i="10"/>
  <c r="K29" i="7" l="1"/>
  <c r="D25" i="7"/>
  <c r="L29" i="7"/>
  <c r="E25" i="7"/>
  <c r="M25" i="7" s="1"/>
  <c r="E23" i="10"/>
  <c r="D19" i="10"/>
  <c r="F24" i="7"/>
  <c r="E19" i="9"/>
  <c r="D59" i="9"/>
  <c r="E59" i="9" s="1"/>
  <c r="K25" i="7" l="1"/>
  <c r="D24" i="7"/>
  <c r="E24" i="7"/>
  <c r="E82" i="7" s="1"/>
  <c r="L25" i="7"/>
  <c r="E19" i="10"/>
  <c r="D18" i="10"/>
  <c r="F82" i="7"/>
  <c r="L24" i="7" l="1"/>
  <c r="K24" i="7"/>
  <c r="D82" i="7"/>
  <c r="K82" i="7" s="1"/>
  <c r="M24" i="7"/>
  <c r="M82" i="7"/>
  <c r="E18" i="10"/>
  <c r="D76" i="10"/>
  <c r="E76" i="10" s="1"/>
  <c r="L82" i="7" l="1"/>
</calcChain>
</file>

<file path=xl/sharedStrings.xml><?xml version="1.0" encoding="utf-8"?>
<sst xmlns="http://schemas.openxmlformats.org/spreadsheetml/2006/main" count="550" uniqueCount="334">
  <si>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</si>
  <si>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</si>
  <si>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</si>
  <si>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</si>
  <si>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</si>
  <si>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</si>
  <si>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</si>
  <si>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</si>
  <si>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</si>
  <si>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</si>
  <si>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</si>
  <si>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</si>
  <si>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</si>
  <si>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</si>
  <si>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</si>
  <si>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</si>
  <si>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</si>
  <si>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</si>
  <si>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</si>
  <si>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</si>
  <si>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</si>
  <si>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</si>
  <si>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</si>
  <si>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</si>
  <si>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</si>
  <si>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</si>
  <si>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</si>
  <si>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</si>
  <si>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</si>
  <si>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</si>
  <si>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</si>
  <si>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</si>
  <si>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</si>
  <si>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</si>
  <si>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</si>
  <si>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</si>
  <si>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</si>
  <si>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</si>
  <si>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</si>
  <si>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</si>
  <si>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</si>
  <si>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</si>
  <si>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</si>
  <si>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</si>
  <si>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</si>
  <si>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</si>
  <si>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</si>
  <si>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</si>
  <si>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</si>
  <si>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</si>
  <si>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</si>
  <si>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</si>
  <si>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</si>
  <si>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</si>
  <si>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</si>
  <si>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</si>
  <si>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</si>
  <si>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</si>
  <si>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</si>
  <si>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</si>
  <si>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</si>
  <si>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</si>
  <si>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</si>
  <si>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</si>
  <si>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</si>
  <si>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</si>
  <si>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</si>
  <si>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</si>
  <si>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</si>
  <si>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</si>
  <si>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</si>
  <si>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</si>
  <si>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</si>
  <si>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</si>
  <si>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</si>
  <si>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</si>
  <si>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</si>
  <si>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</si>
  <si>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</si>
  <si>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</si>
  <si>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</si>
  <si>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</si>
  <si>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</si>
  <si>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</si>
  <si>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</si>
  <si>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</si>
  <si>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</si>
  <si>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</si>
  <si>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</si>
  <si>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</si>
  <si>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</si>
  <si>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</si>
  <si>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</si>
  <si>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</si>
  <si>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</si>
  <si>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</si>
  <si>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</si>
  <si>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</si>
  <si>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</si>
  <si>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</si>
  <si>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</si>
  <si>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</si>
  <si>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</si>
  <si>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</si>
  <si>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</si>
  <si>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</si>
  <si>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</si>
  <si>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</si>
  <si>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</si>
  <si>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</si>
  <si>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</si>
  <si>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</si>
  <si>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</si>
  <si>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</si>
  <si>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</si>
  <si>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</si>
  <si>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</si>
  <si>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</si>
  <si>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</si>
  <si>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</si>
  <si>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</si>
  <si>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</si>
  <si>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</si>
  <si>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</si>
  <si>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</si>
  <si>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</si>
  <si>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</si>
  <si>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</si>
  <si>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</si>
  <si>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</si>
  <si>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</si>
  <si>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</si>
  <si>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</si>
  <si>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</si>
  <si>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</si>
  <si>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</si>
  <si>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</si>
  <si>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</si>
  <si>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</si>
  <si>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</si>
  <si>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</si>
  <si>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</si>
  <si>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</si>
  <si>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</si>
  <si>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</si>
  <si>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</si>
  <si>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</si>
  <si>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</si>
  <si>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</si>
  <si>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</si>
  <si>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</si>
  <si>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</si>
  <si>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</si>
  <si>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</si>
  <si>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</si>
  <si>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</si>
  <si>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</si>
  <si>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</si>
  <si>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</si>
  <si>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</si>
  <si>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</si>
  <si>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</si>
  <si>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</si>
  <si>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</si>
  <si>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</si>
  <si>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</si>
  <si>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</si>
  <si>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</si>
  <si>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</si>
  <si>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</si>
  <si>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</si>
  <si>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</si>
  <si>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</si>
  <si>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</si>
  <si>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</si>
  <si>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</si>
  <si>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</si>
  <si>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</si>
  <si>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</si>
  <si>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</si>
  <si>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</si>
  <si>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</si>
  <si>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</si>
  <si>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</si>
  <si>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</si>
  <si>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</si>
  <si>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</si>
  <si>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</si>
  <si>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</si>
  <si>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</si>
  <si>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</si>
  <si>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</si>
  <si>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</si>
  <si>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</si>
  <si>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</si>
  <si>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</si>
  <si>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</si>
  <si>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</si>
  <si>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</si>
  <si>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</si>
  <si>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</si>
  <si>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</si>
  <si>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</si>
  <si>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</si>
  <si>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</si>
  <si>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</si>
  <si>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</si>
  <si>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</si>
  <si>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</si>
  <si>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</si>
  <si>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</si>
  <si>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</si>
  <si>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</si>
  <si>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</si>
  <si>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</si>
  <si>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</si>
  <si>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</si>
  <si>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</si>
  <si>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</si>
  <si>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</si>
  <si>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</si>
  <si>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</si>
  <si>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</si>
  <si>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</si>
  <si>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</si>
  <si>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</si>
  <si>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</si>
  <si>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</si>
  <si>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</si>
  <si>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</si>
  <si>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</si>
  <si>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</si>
  <si>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</si>
  <si>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</si>
  <si>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</si>
  <si>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</si>
  <si>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</si>
  <si>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</si>
  <si>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</si>
  <si>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</si>
  <si>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</si>
  <si>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</si>
  <si>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</si>
  <si>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</si>
  <si>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</si>
  <si>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</si>
  <si>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</si>
  <si>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</si>
  <si>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</si>
  <si>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</si>
  <si>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</si>
  <si>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</si>
  <si>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</si>
  <si>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</si>
  <si>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</si>
  <si>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</si>
  <si>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</si>
  <si>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</si>
  <si>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հ․134 մսուր-մանկապարտեզ» ՀՈԱԿ-ի </t>
  </si>
  <si>
    <t>Ժ.Ալեքսանյան</t>
  </si>
  <si>
    <t>Թ.Այունց</t>
  </si>
  <si>
    <t>Հաստիքի  անվանումը</t>
  </si>
  <si>
    <t>Ամսական դրույքաչափը</t>
  </si>
  <si>
    <t>Դրույքների քանակը</t>
  </si>
  <si>
    <t>Փոխարինվող օրերի քանակը</t>
  </si>
  <si>
    <t>Նախատեսված գումարը</t>
  </si>
  <si>
    <t>Աշխատակից
ների քանակը</t>
  </si>
  <si>
    <t>Ընդամենը գումարը</t>
  </si>
  <si>
    <t>Դաստիարակ</t>
  </si>
  <si>
    <t>Դաստիարակի օգնական</t>
  </si>
  <si>
    <t>Պահակ</t>
  </si>
  <si>
    <t>Խոհարար</t>
  </si>
  <si>
    <t>ՏԵՂԵԿԱՆՔ ՀԻՄՆԱՎՈՐՈՒՄ</t>
  </si>
  <si>
    <t xml:space="preserve">«Երևանի հ․134 մսուր մանկապարտեզ» ՀՈԱԿ-ի </t>
  </si>
  <si>
    <t>թ․ եկամուտների և ծախսերի նախահաշվի վերաբերյալ</t>
  </si>
  <si>
    <t>ԵԿԱՄՈՒՏՆԵՐ</t>
  </si>
  <si>
    <t xml:space="preserve">Սուբսիդիայից՝ </t>
  </si>
  <si>
    <t>հազ․դրամ</t>
  </si>
  <si>
    <t>ԾԱԽՍԵՐ</t>
  </si>
  <si>
    <t>Սննդի գծով`</t>
  </si>
  <si>
    <t>երեխա x</t>
  </si>
  <si>
    <t>դրամ     x</t>
  </si>
  <si>
    <t>օր        =</t>
  </si>
  <si>
    <t>Աղբահանության գծով`</t>
  </si>
  <si>
    <t xml:space="preserve">    ք.մ  x </t>
  </si>
  <si>
    <t xml:space="preserve"> դրամ   x</t>
  </si>
  <si>
    <t>ամիս</t>
  </si>
  <si>
    <t>Ախտաբանության գծով`</t>
  </si>
  <si>
    <t>համաձայն կնքված պայմանագրի</t>
  </si>
  <si>
    <t xml:space="preserve">Կապի գծով` </t>
  </si>
  <si>
    <t xml:space="preserve">հեռախոսի բաժանորդային վճար` </t>
  </si>
  <si>
    <t>հատ   x</t>
  </si>
  <si>
    <t xml:space="preserve"> դրամ  x  </t>
  </si>
  <si>
    <t xml:space="preserve">հեռախոսի րոպեավճար ` </t>
  </si>
  <si>
    <t>ինտերնետ կապ `</t>
  </si>
  <si>
    <t xml:space="preserve"> դրամ   x </t>
  </si>
  <si>
    <t xml:space="preserve">Տնտեսական ապրանքների գծով՝ </t>
  </si>
  <si>
    <t>խումբ    x</t>
  </si>
  <si>
    <t>հազ.դրամ =</t>
  </si>
  <si>
    <t>մանկապարտեզում պատշաճ կերպով մաքրություն ապահովելու համար ձեռք են բերվելու մաքրող նյութեր, հեղուկ օճառներ, լվացքի փոշիներ և այլ պարագաներ:</t>
  </si>
  <si>
    <t xml:space="preserve">Գրասենյակային ապրանքների գծով` </t>
  </si>
  <si>
    <t xml:space="preserve">հազ.դրամ` </t>
  </si>
  <si>
    <t>մանկապարտեզի  համար ձեռք են բերվելու գրենական պիտույքներ, A4 ֆորմատի թուղթ և այլ անհրաժեշտ ապրանքներ:</t>
  </si>
  <si>
    <t>հազ դրամ</t>
  </si>
  <si>
    <t>Արագամաշ առարկաների գծով</t>
  </si>
  <si>
    <t>Դեղորայքի գծով`</t>
  </si>
  <si>
    <t>Բուժծառայության գծով`</t>
  </si>
  <si>
    <t>աշխատակից, որից՝</t>
  </si>
  <si>
    <t>աշխատակից x</t>
  </si>
  <si>
    <t>անգամ x</t>
  </si>
  <si>
    <t>դրամ =</t>
  </si>
  <si>
    <t>խոհարար՝ 1, տնտեսվար 1</t>
  </si>
  <si>
    <t>Ընթացիկ վերանորոգման գծով՝</t>
  </si>
  <si>
    <t xml:space="preserve"> </t>
  </si>
  <si>
    <t>գազի կաթսաների վերանորոդում</t>
  </si>
  <si>
    <t>Ջեռուցման համակարգի սպասարկման գծով`</t>
  </si>
  <si>
    <t>հիմք ընդունելով «Էյ-Ի-Ջի սերվիս», «Ծխնելույզագործական սերվիս» ՍՊԸ-ների և «Տեխնիկական անվտանգության ազգային կենտրոն» ՊՈԱԿ-ի հետ կնքած պայմանագրերը</t>
  </si>
  <si>
    <t>Համակարգիչների տեխնիկական սպասարկման՝</t>
  </si>
  <si>
    <t xml:space="preserve"> քաթրիջների լիցքավորման համար։</t>
  </si>
  <si>
    <t>Համակարգչային ծրագրի և կայքի սպասարկման գծով՝</t>
  </si>
  <si>
    <t>Էլ.ստորագրության գծով՝</t>
  </si>
  <si>
    <t xml:space="preserve">Կապիտալի գծով, այդ թվում՝ </t>
  </si>
  <si>
    <t>Հիմնական միջոցների ձեռք բերում, այդ թվում՝</t>
  </si>
  <si>
    <t>հատ  x</t>
  </si>
  <si>
    <t>դրամ</t>
  </si>
  <si>
    <t>Վճարովի ծառ./անգլերեն/</t>
  </si>
  <si>
    <t>Ջեռուցման համակարգի վերապատրաստման գծով`</t>
  </si>
  <si>
    <t>համակարգչային տպիչ սարք 3-ը մեկում</t>
  </si>
  <si>
    <t>Գնումների համակարգող</t>
  </si>
  <si>
    <t>համաձայն հաշվարկի</t>
  </si>
  <si>
    <t>համաձայն գնման պլանի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</si>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</sst>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4" fontId="27" fillId="0" borderId="10" xfId="19" applyNumberFormat="1" applyFont="1" applyBorder="1" applyAlignment="1">
      <alignment horizontal="center" vertical="center"/>
    </xf>
    <xf numFmtId="0" fontId="27" fillId="0" borderId="10" xfId="45" applyFont="1" applyBorder="1" applyAlignment="1" applyProtection="1">
      <alignment vertical="center"/>
      <protection locked="0"/>
    </xf>
    <xf numFmtId="164" fontId="32" fillId="0" borderId="10" xfId="19" applyNumberFormat="1" applyFont="1" applyBorder="1" applyAlignment="1">
      <alignment horizontal="center" vertical="center"/>
    </xf>
    <xf numFmtId="164" fontId="30" fillId="0" borderId="10" xfId="20" applyNumberFormat="1" applyFont="1" applyBorder="1" applyAlignment="1" applyProtection="1">
      <alignment horizontal="center" vertical="center"/>
      <protection locked="0"/>
    </xf>
    <xf numFmtId="3" fontId="41" fillId="0" borderId="0" xfId="49" applyNumberFormat="1" applyFont="1" applyAlignment="1">
      <alignment horizontal="center" vertical="center" wrapText="1"/>
    </xf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Protection="1">
      <protection locked="0"/>
    </xf>
    <xf numFmtId="0" fontId="32" fillId="0" borderId="0" xfId="20" applyFont="1" applyAlignment="1" applyProtection="1">
      <alignment horizontal="center" vertical="center"/>
      <protection hidden="1"/>
    </xf>
    <xf numFmtId="0" fontId="27" fillId="0" borderId="0" xfId="20" applyFont="1" applyProtection="1">
      <protection hidden="1"/>
    </xf>
    <xf numFmtId="0" fontId="32" fillId="0" borderId="10" xfId="20" applyNumberFormat="1" applyFont="1" applyBorder="1" applyAlignment="1" applyProtection="1">
      <alignment horizontal="center"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0" fontId="27" fillId="0" borderId="0" xfId="20" applyNumberFormat="1" applyFont="1" applyBorder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18.85546875" style="38" customWidth="1"/>
    <col min="5" max="5" width="5.71093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8" width="0" style="7" hidden="1" customWidth="1"/>
    <col min="29" max="16384" width="9.140625" style="7"/>
  </cols>
  <sheetData>
    <row r="1" spans="1:10" s="6" customFormat="1">
      <c r="C1" s="485"/>
      <c r="D1" s="485" t="s">
        <v>199</v>
      </c>
      <c r="E1" s="501">
        <v>257</v>
      </c>
      <c r="F1" s="485"/>
    </row>
    <row r="2" spans="1:10" s="6" customFormat="1">
      <c r="C2" s="485"/>
      <c r="D2" s="552" t="s">
        <v>40</v>
      </c>
      <c r="E2" s="552"/>
      <c r="F2" s="485"/>
    </row>
    <row r="3" spans="1:10" s="6" customFormat="1">
      <c r="C3" s="485"/>
      <c r="D3" s="553" t="s">
        <v>252</v>
      </c>
      <c r="E3" s="553"/>
      <c r="F3" s="485"/>
    </row>
    <row r="4" spans="1:10" s="525" customFormat="1" ht="24.75" customHeight="1">
      <c r="B4" s="526"/>
      <c r="C4" s="526"/>
      <c r="D4" s="552" t="s">
        <v>253</v>
      </c>
      <c r="E4" s="552"/>
    </row>
    <row r="5" spans="1:10" s="525" customFormat="1" ht="20.25" customHeight="1">
      <c r="B5" s="526"/>
      <c r="C5" s="552" t="s">
        <v>254</v>
      </c>
      <c r="D5" s="552"/>
      <c r="E5" s="552"/>
    </row>
    <row r="6" spans="1:10" ht="20.25">
      <c r="A6" s="557" t="s">
        <v>41</v>
      </c>
      <c r="B6" s="557"/>
      <c r="C6" s="557"/>
      <c r="D6" s="557"/>
      <c r="E6" s="557"/>
      <c r="F6" s="40"/>
    </row>
    <row r="7" spans="1:10" ht="20.45" customHeight="1">
      <c r="A7" s="558" t="s">
        <v>258</v>
      </c>
      <c r="B7" s="558"/>
      <c r="C7" s="558"/>
      <c r="D7" s="558"/>
      <c r="E7" s="558"/>
      <c r="F7" s="70" t="s">
        <v>218</v>
      </c>
    </row>
    <row r="8" spans="1:10" ht="18.75" customHeight="1">
      <c r="A8" s="559" t="s">
        <v>231</v>
      </c>
      <c r="B8" s="559"/>
      <c r="C8" s="559"/>
      <c r="D8" s="559"/>
      <c r="E8" s="559"/>
      <c r="F8" s="41"/>
      <c r="G8" s="42"/>
      <c r="H8" s="42"/>
      <c r="I8" s="42"/>
      <c r="J8" s="42"/>
    </row>
    <row r="9" spans="1:10" ht="21.6" customHeight="1">
      <c r="A9" s="43"/>
      <c r="B9" s="351"/>
      <c r="C9" s="43"/>
      <c r="D9" s="476" t="s">
        <v>51</v>
      </c>
      <c r="E9" s="494"/>
      <c r="F9" s="44"/>
    </row>
    <row r="10" spans="1:10" ht="20.25">
      <c r="A10" s="45" t="s">
        <v>7</v>
      </c>
      <c r="B10" s="46" t="s">
        <v>145</v>
      </c>
      <c r="C10" s="47"/>
      <c r="D10" s="288"/>
      <c r="E10" s="288"/>
      <c r="F10" s="44"/>
    </row>
    <row r="11" spans="1:10">
      <c r="A11" s="149">
        <v>1</v>
      </c>
      <c r="B11" s="150" t="s">
        <v>115</v>
      </c>
      <c r="C11" s="50"/>
      <c r="D11" s="475">
        <v>41808</v>
      </c>
      <c r="E11" s="495"/>
      <c r="F11" s="44"/>
    </row>
    <row r="12" spans="1:10">
      <c r="A12" s="149">
        <f>+A11+1</f>
        <v>2</v>
      </c>
      <c r="B12" s="150" t="s">
        <v>8</v>
      </c>
      <c r="C12" s="50"/>
      <c r="D12" s="475">
        <v>500</v>
      </c>
      <c r="E12" s="495"/>
      <c r="F12" s="44" t="s">
        <v>205</v>
      </c>
    </row>
    <row r="13" spans="1:10" hidden="1">
      <c r="A13" s="149">
        <f>+A12+1</f>
        <v>3</v>
      </c>
      <c r="B13" s="150" t="s">
        <v>61</v>
      </c>
      <c r="C13" s="50"/>
      <c r="D13" s="475">
        <f>+Komunal!N30</f>
        <v>0</v>
      </c>
      <c r="E13" s="495"/>
      <c r="F13" s="44"/>
    </row>
    <row r="14" spans="1:10" hidden="1">
      <c r="A14" s="149">
        <f t="shared" ref="A14:A16" si="0">+A13+1</f>
        <v>4</v>
      </c>
      <c r="B14" s="150" t="s">
        <v>116</v>
      </c>
      <c r="C14" s="50"/>
      <c r="D14" s="475"/>
      <c r="E14" s="495"/>
      <c r="F14" s="44"/>
    </row>
    <row r="15" spans="1:10" hidden="1">
      <c r="A15" s="149">
        <f t="shared" si="0"/>
        <v>5</v>
      </c>
      <c r="B15" s="150" t="s">
        <v>9</v>
      </c>
      <c r="C15" s="50"/>
      <c r="D15" s="475"/>
      <c r="E15" s="495"/>
      <c r="F15" s="44"/>
    </row>
    <row r="16" spans="1:10" hidden="1">
      <c r="A16" s="149">
        <f t="shared" si="0"/>
        <v>6</v>
      </c>
      <c r="B16" s="150" t="s">
        <v>70</v>
      </c>
      <c r="C16" s="50"/>
      <c r="D16" s="475"/>
      <c r="E16" s="495"/>
      <c r="F16" s="44"/>
    </row>
    <row r="17" spans="1:19">
      <c r="A17" s="149">
        <v>3</v>
      </c>
      <c r="B17" s="150" t="s">
        <v>123</v>
      </c>
      <c r="C17" s="50"/>
      <c r="D17" s="473">
        <f>SUM(D18:D19)</f>
        <v>1510</v>
      </c>
      <c r="E17" s="496"/>
      <c r="F17" s="44"/>
    </row>
    <row r="18" spans="1:19" s="3" customFormat="1" ht="16.5">
      <c r="A18" s="151">
        <v>3.1</v>
      </c>
      <c r="B18" s="36" t="s">
        <v>71</v>
      </c>
      <c r="C18" s="51"/>
      <c r="D18" s="474">
        <f>+D62</f>
        <v>1510</v>
      </c>
      <c r="E18" s="497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72"/>
      <c r="E19" s="498"/>
      <c r="F19" s="59" t="s">
        <v>207</v>
      </c>
      <c r="G19" s="2"/>
      <c r="H19" s="2"/>
      <c r="K19" s="2"/>
      <c r="L19" s="299"/>
    </row>
    <row r="20" spans="1:19" hidden="1">
      <c r="A20" s="149">
        <f>+A17+1</f>
        <v>4</v>
      </c>
      <c r="B20" s="150" t="s">
        <v>10</v>
      </c>
      <c r="C20" s="50"/>
      <c r="D20" s="475"/>
      <c r="E20" s="495"/>
      <c r="F20" s="44"/>
    </row>
    <row r="21" spans="1:19" s="6" customFormat="1" hidden="1">
      <c r="A21" s="149">
        <f>+A20+1</f>
        <v>5</v>
      </c>
      <c r="B21" s="64"/>
      <c r="C21" s="507"/>
      <c r="D21" s="475"/>
      <c r="E21" s="495"/>
      <c r="F21" s="44"/>
    </row>
    <row r="22" spans="1:19" s="6" customFormat="1" hidden="1">
      <c r="A22" s="149">
        <f>+A21+1</f>
        <v>6</v>
      </c>
      <c r="B22" s="64"/>
      <c r="C22" s="507"/>
      <c r="D22" s="475"/>
      <c r="E22" s="495"/>
      <c r="F22" s="531" t="s">
        <v>229</v>
      </c>
    </row>
    <row r="23" spans="1:19">
      <c r="A23" s="45"/>
      <c r="B23" s="52" t="s">
        <v>28</v>
      </c>
      <c r="C23" s="47"/>
      <c r="D23" s="470">
        <f>SUM(D11:D17,D20:D22)</f>
        <v>43818</v>
      </c>
      <c r="E23" s="499"/>
      <c r="F23" s="44"/>
    </row>
    <row r="24" spans="1:19" ht="23.25" customHeight="1">
      <c r="A24" s="49"/>
      <c r="B24" s="45"/>
      <c r="C24" s="50"/>
      <c r="D24" s="473"/>
      <c r="E24" s="473"/>
      <c r="F24" s="44"/>
    </row>
    <row r="25" spans="1:19" ht="20.25">
      <c r="A25" s="45" t="s">
        <v>11</v>
      </c>
      <c r="B25" s="53" t="s">
        <v>146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5">
        <f>+Ashkhatavardz!L9</f>
        <v>27630.1</v>
      </c>
      <c r="E26" s="495"/>
      <c r="F26" s="44"/>
    </row>
    <row r="27" spans="1:19" s="3" customFormat="1" ht="13.5">
      <c r="A27" s="152">
        <v>1.1000000000000001</v>
      </c>
      <c r="B27" s="153" t="s">
        <v>117</v>
      </c>
      <c r="C27" s="51"/>
      <c r="D27" s="474">
        <f>+Ashkhatavardz!I7</f>
        <v>250</v>
      </c>
      <c r="E27" s="497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2"/>
      <c r="E28" s="498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475">
        <f>+L29-'Dramakan hosqer'!F80-L30</f>
        <v>9203.0399999999991</v>
      </c>
      <c r="E29" s="495"/>
      <c r="F29" s="44"/>
      <c r="G29" s="509">
        <f>+ROUND((D11-12000)/30/12,0)</f>
        <v>83</v>
      </c>
      <c r="H29" s="509" t="s">
        <v>196</v>
      </c>
      <c r="I29" s="509">
        <v>550</v>
      </c>
      <c r="J29" s="509">
        <v>252</v>
      </c>
      <c r="K29" s="509" t="s">
        <v>197</v>
      </c>
      <c r="L29" s="509">
        <f>+ROUND(G29*I29*J29/1000,1)</f>
        <v>11503.8</v>
      </c>
      <c r="M29" s="45"/>
      <c r="N29" s="7" t="s">
        <v>257</v>
      </c>
    </row>
    <row r="30" spans="1:19">
      <c r="A30" s="149">
        <f>+A29+1</f>
        <v>3</v>
      </c>
      <c r="B30" s="150" t="s">
        <v>14</v>
      </c>
      <c r="C30" s="50"/>
      <c r="D30" s="475">
        <f>+Komunal!F28</f>
        <v>1591</v>
      </c>
      <c r="E30" s="495"/>
      <c r="F30" s="44">
        <f>+D30-Komunal!F20</f>
        <v>1591</v>
      </c>
      <c r="L30" s="6">
        <f>+L29*0.2</f>
        <v>2300.7599999999998</v>
      </c>
    </row>
    <row r="31" spans="1:19">
      <c r="A31" s="149">
        <f t="shared" ref="A31:A35" si="1">+A30+1</f>
        <v>4</v>
      </c>
      <c r="B31" s="150" t="s">
        <v>13</v>
      </c>
      <c r="C31" s="50"/>
      <c r="D31" s="475">
        <f>+Komunal!J28</f>
        <v>729.7</v>
      </c>
      <c r="E31" s="495"/>
      <c r="F31" s="44">
        <f>+D31-Komunal!J20</f>
        <v>729.7</v>
      </c>
    </row>
    <row r="32" spans="1:19">
      <c r="A32" s="149">
        <f t="shared" si="1"/>
        <v>5</v>
      </c>
      <c r="B32" s="150" t="s">
        <v>16</v>
      </c>
      <c r="C32" s="50"/>
      <c r="D32" s="475">
        <f>+Komunal!N28</f>
        <v>130.30000000000001</v>
      </c>
      <c r="E32" s="495"/>
      <c r="F32" s="44">
        <f>+D32-Komunal!N20</f>
        <v>130.30000000000001</v>
      </c>
    </row>
    <row r="33" spans="1:14">
      <c r="A33" s="149">
        <f t="shared" si="1"/>
        <v>6</v>
      </c>
      <c r="B33" s="150" t="s">
        <v>17</v>
      </c>
      <c r="C33" s="50"/>
      <c r="D33" s="475">
        <v>19.2</v>
      </c>
      <c r="E33" s="495"/>
      <c r="F33" s="44"/>
    </row>
    <row r="34" spans="1:14">
      <c r="A34" s="149">
        <f t="shared" si="1"/>
        <v>7</v>
      </c>
      <c r="B34" s="150" t="s">
        <v>18</v>
      </c>
      <c r="C34" s="50"/>
      <c r="D34" s="475">
        <v>20</v>
      </c>
      <c r="E34" s="495"/>
      <c r="F34" s="44"/>
    </row>
    <row r="35" spans="1:14">
      <c r="A35" s="149">
        <f t="shared" si="1"/>
        <v>8</v>
      </c>
      <c r="B35" s="150" t="s">
        <v>19</v>
      </c>
      <c r="C35" s="50"/>
      <c r="D35" s="475">
        <f>SUM(D36:D38)</f>
        <v>252.2</v>
      </c>
      <c r="E35" s="495"/>
      <c r="F35" s="44"/>
    </row>
    <row r="36" spans="1:14" s="3" customFormat="1" ht="13.5">
      <c r="A36" s="151">
        <v>8.1</v>
      </c>
      <c r="B36" s="36" t="s">
        <v>20</v>
      </c>
      <c r="C36" s="51"/>
      <c r="D36" s="472">
        <v>115.2</v>
      </c>
      <c r="E36" s="498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21</v>
      </c>
      <c r="C37" s="51"/>
      <c r="D37" s="472">
        <v>5</v>
      </c>
      <c r="E37" s="498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1">
        <v>8.3000000000000007</v>
      </c>
      <c r="B38" s="36" t="s">
        <v>22</v>
      </c>
      <c r="C38" s="51"/>
      <c r="D38" s="472">
        <v>132</v>
      </c>
      <c r="E38" s="498"/>
      <c r="F38" s="9"/>
      <c r="G38" s="2"/>
      <c r="H38" s="2"/>
      <c r="J38" s="555" t="s">
        <v>198</v>
      </c>
      <c r="K38" s="555"/>
      <c r="L38" s="2"/>
    </row>
    <row r="39" spans="1:14" ht="17.45" customHeight="1" thickBot="1">
      <c r="A39" s="149">
        <f>+A35+1</f>
        <v>9</v>
      </c>
      <c r="B39" s="150" t="s">
        <v>23</v>
      </c>
      <c r="C39" s="50"/>
      <c r="D39" s="475">
        <v>0.9</v>
      </c>
      <c r="E39" s="495"/>
      <c r="F39" s="44"/>
      <c r="I39" s="510"/>
      <c r="J39" s="556"/>
      <c r="K39" s="556"/>
    </row>
    <row r="40" spans="1:14" ht="18" thickBot="1">
      <c r="A40" s="149">
        <f>+A39+1</f>
        <v>10</v>
      </c>
      <c r="B40" s="150" t="s">
        <v>29</v>
      </c>
      <c r="C40" s="50"/>
      <c r="D40" s="475">
        <f>N40</f>
        <v>441</v>
      </c>
      <c r="E40" s="495"/>
      <c r="F40" s="44" t="s">
        <v>256</v>
      </c>
      <c r="J40" s="518">
        <v>3</v>
      </c>
      <c r="K40" s="516" t="s">
        <v>196</v>
      </c>
      <c r="L40" s="512">
        <v>147</v>
      </c>
      <c r="M40" s="519" t="s">
        <v>197</v>
      </c>
      <c r="N40" s="522">
        <f>+J40*L40</f>
        <v>441</v>
      </c>
    </row>
    <row r="41" spans="1:14">
      <c r="A41" s="149">
        <f t="shared" ref="A41:A59" si="2">+A40+1</f>
        <v>11</v>
      </c>
      <c r="B41" s="150" t="s">
        <v>24</v>
      </c>
      <c r="C41" s="50"/>
      <c r="D41" s="475">
        <v>180</v>
      </c>
      <c r="E41" s="495"/>
      <c r="F41" s="44"/>
      <c r="J41" s="517">
        <f>+J40</f>
        <v>3</v>
      </c>
      <c r="K41" s="508" t="s">
        <v>196</v>
      </c>
      <c r="L41" s="508">
        <v>28</v>
      </c>
      <c r="M41" s="520" t="s">
        <v>197</v>
      </c>
      <c r="N41" s="523">
        <f>+J41*L41</f>
        <v>84</v>
      </c>
    </row>
    <row r="42" spans="1:14">
      <c r="A42" s="149">
        <f t="shared" si="2"/>
        <v>12</v>
      </c>
      <c r="B42" s="150" t="s">
        <v>73</v>
      </c>
      <c r="C42" s="50"/>
      <c r="D42" s="475">
        <v>225</v>
      </c>
      <c r="E42" s="495"/>
      <c r="F42" s="44"/>
      <c r="J42" s="513">
        <f>+J40</f>
        <v>3</v>
      </c>
      <c r="K42" s="508" t="s">
        <v>196</v>
      </c>
      <c r="L42" s="508">
        <v>28</v>
      </c>
      <c r="M42" s="520" t="s">
        <v>197</v>
      </c>
      <c r="N42" s="523">
        <f>+J42*L42</f>
        <v>84</v>
      </c>
    </row>
    <row r="43" spans="1:14">
      <c r="A43" s="149">
        <f t="shared" si="2"/>
        <v>13</v>
      </c>
      <c r="B43" s="150" t="s">
        <v>47</v>
      </c>
      <c r="C43" s="50"/>
      <c r="D43" s="475">
        <v>60</v>
      </c>
      <c r="E43" s="495"/>
      <c r="F43" s="44"/>
      <c r="J43" s="513">
        <f>+J40</f>
        <v>3</v>
      </c>
      <c r="K43" s="508" t="s">
        <v>196</v>
      </c>
      <c r="L43" s="508">
        <v>72.5</v>
      </c>
      <c r="M43" s="520" t="s">
        <v>197</v>
      </c>
      <c r="N43" s="523">
        <f>+J43*L43</f>
        <v>217.5</v>
      </c>
    </row>
    <row r="44" spans="1:14" ht="18" thickBot="1">
      <c r="A44" s="149">
        <f t="shared" si="2"/>
        <v>14</v>
      </c>
      <c r="B44" s="150" t="s">
        <v>118</v>
      </c>
      <c r="C44" s="50"/>
      <c r="D44" s="475">
        <v>40</v>
      </c>
      <c r="E44" s="495"/>
      <c r="F44" s="44"/>
      <c r="J44" s="514">
        <f>+J40</f>
        <v>3</v>
      </c>
      <c r="K44" s="515" t="s">
        <v>196</v>
      </c>
      <c r="L44" s="515">
        <v>38.700000000000003</v>
      </c>
      <c r="M44" s="521" t="s">
        <v>197</v>
      </c>
      <c r="N44" s="524">
        <f>+J44*L44</f>
        <v>116.10000000000001</v>
      </c>
    </row>
    <row r="45" spans="1:14">
      <c r="A45" s="149">
        <f t="shared" si="2"/>
        <v>15</v>
      </c>
      <c r="B45" s="150" t="s">
        <v>119</v>
      </c>
      <c r="C45" s="50"/>
      <c r="D45" s="475">
        <v>75</v>
      </c>
      <c r="E45" s="495"/>
      <c r="F45" s="44"/>
    </row>
    <row r="46" spans="1:14">
      <c r="A46" s="149">
        <f t="shared" si="2"/>
        <v>16</v>
      </c>
      <c r="B46" s="150" t="s">
        <v>25</v>
      </c>
      <c r="C46" s="50"/>
      <c r="D46" s="475">
        <v>150</v>
      </c>
      <c r="E46" s="495"/>
      <c r="F46" s="44"/>
    </row>
    <row r="47" spans="1:14">
      <c r="A47" s="149">
        <f t="shared" si="2"/>
        <v>17</v>
      </c>
      <c r="B47" s="150" t="s">
        <v>26</v>
      </c>
      <c r="C47" s="50"/>
      <c r="D47" s="475">
        <v>54.8</v>
      </c>
      <c r="E47" s="495"/>
      <c r="F47" s="44">
        <f>48+6.8</f>
        <v>54.8</v>
      </c>
    </row>
    <row r="48" spans="1:14" hidden="1">
      <c r="A48" s="149">
        <f t="shared" si="2"/>
        <v>18</v>
      </c>
      <c r="B48" s="150" t="s">
        <v>65</v>
      </c>
      <c r="C48" s="50"/>
      <c r="D48" s="475"/>
      <c r="E48" s="495"/>
      <c r="F48" s="44"/>
    </row>
    <row r="49" spans="1:12" hidden="1">
      <c r="A49" s="149">
        <f t="shared" si="2"/>
        <v>19</v>
      </c>
      <c r="B49" s="150" t="s">
        <v>52</v>
      </c>
      <c r="C49" s="50"/>
      <c r="D49" s="475">
        <f>+D13</f>
        <v>0</v>
      </c>
      <c r="E49" s="495"/>
      <c r="F49" s="44"/>
    </row>
    <row r="50" spans="1:12">
      <c r="A50" s="149">
        <v>18</v>
      </c>
      <c r="B50" s="150" t="s">
        <v>44</v>
      </c>
      <c r="C50" s="50"/>
      <c r="D50" s="475">
        <v>105</v>
      </c>
      <c r="E50" s="495"/>
      <c r="F50" s="44"/>
    </row>
    <row r="51" spans="1:12">
      <c r="A51" s="149">
        <f t="shared" si="2"/>
        <v>19</v>
      </c>
      <c r="B51" s="150" t="s">
        <v>74</v>
      </c>
      <c r="C51" s="50"/>
      <c r="D51" s="475">
        <v>40</v>
      </c>
      <c r="E51" s="495"/>
      <c r="F51" s="44"/>
    </row>
    <row r="52" spans="1:12">
      <c r="A52" s="149">
        <f t="shared" si="2"/>
        <v>20</v>
      </c>
      <c r="B52" s="150" t="s">
        <v>75</v>
      </c>
      <c r="C52" s="50"/>
      <c r="D52" s="475">
        <v>95</v>
      </c>
      <c r="E52" s="495"/>
      <c r="F52" s="44"/>
    </row>
    <row r="53" spans="1:12">
      <c r="A53" s="149">
        <f t="shared" si="2"/>
        <v>21</v>
      </c>
      <c r="B53" s="150" t="s">
        <v>45</v>
      </c>
      <c r="C53" s="50"/>
      <c r="D53" s="475">
        <v>3</v>
      </c>
      <c r="E53" s="495"/>
      <c r="F53" s="44"/>
    </row>
    <row r="54" spans="1:12">
      <c r="A54" s="149">
        <f t="shared" si="2"/>
        <v>22</v>
      </c>
      <c r="B54" s="150" t="s">
        <v>120</v>
      </c>
      <c r="C54" s="50"/>
      <c r="D54" s="475">
        <v>15</v>
      </c>
      <c r="E54" s="495"/>
      <c r="F54" s="44"/>
    </row>
    <row r="55" spans="1:12" hidden="1">
      <c r="A55" s="149">
        <f t="shared" si="2"/>
        <v>23</v>
      </c>
      <c r="B55" s="150" t="s">
        <v>46</v>
      </c>
      <c r="C55" s="50"/>
      <c r="D55" s="475"/>
      <c r="E55" s="495"/>
      <c r="F55" s="44"/>
    </row>
    <row r="56" spans="1:12">
      <c r="A56" s="149">
        <v>23</v>
      </c>
      <c r="B56" s="150" t="s">
        <v>62</v>
      </c>
      <c r="C56" s="50"/>
      <c r="D56" s="475">
        <v>36</v>
      </c>
      <c r="E56" s="495"/>
      <c r="F56" s="44"/>
    </row>
    <row r="57" spans="1:12" hidden="1">
      <c r="A57" s="149">
        <f t="shared" si="2"/>
        <v>24</v>
      </c>
      <c r="B57" s="150"/>
      <c r="C57" s="50"/>
      <c r="D57" s="475"/>
      <c r="E57" s="495"/>
      <c r="F57" s="44"/>
    </row>
    <row r="58" spans="1:12" hidden="1">
      <c r="A58" s="149">
        <f t="shared" si="2"/>
        <v>25</v>
      </c>
      <c r="B58" s="150"/>
      <c r="C58" s="50"/>
      <c r="D58" s="475"/>
      <c r="E58" s="495"/>
      <c r="F58" s="44"/>
    </row>
    <row r="59" spans="1:12" s="6" customFormat="1" hidden="1">
      <c r="A59" s="149">
        <f t="shared" si="2"/>
        <v>26</v>
      </c>
      <c r="B59" s="64"/>
      <c r="C59" s="507"/>
      <c r="D59" s="475"/>
      <c r="E59" s="495"/>
      <c r="F59" s="44"/>
    </row>
    <row r="60" spans="1:12" s="6" customFormat="1" hidden="1">
      <c r="A60" s="149">
        <f>+A59+1</f>
        <v>27</v>
      </c>
      <c r="B60" s="64"/>
      <c r="C60" s="507"/>
      <c r="D60" s="475"/>
      <c r="E60" s="495"/>
      <c r="F60" s="531" t="s">
        <v>121</v>
      </c>
    </row>
    <row r="61" spans="1:12">
      <c r="A61" s="149">
        <v>24</v>
      </c>
      <c r="B61" s="150" t="s">
        <v>27</v>
      </c>
      <c r="C61" s="50"/>
      <c r="D61" s="475">
        <f>+'Ekamutneri hamematakan'!C55</f>
        <v>1593.8</v>
      </c>
      <c r="E61" s="495"/>
      <c r="F61" s="44"/>
    </row>
    <row r="62" spans="1:12" s="3" customFormat="1" ht="13.5">
      <c r="A62" s="152">
        <v>24.1</v>
      </c>
      <c r="B62" s="58" t="s">
        <v>76</v>
      </c>
      <c r="C62" s="51"/>
      <c r="D62" s="472">
        <v>1510</v>
      </c>
      <c r="E62" s="498"/>
      <c r="F62" s="25"/>
      <c r="G62" s="2"/>
      <c r="H62" s="2"/>
      <c r="I62" s="2"/>
      <c r="J62" s="2"/>
      <c r="K62" s="2"/>
      <c r="L62" s="2"/>
    </row>
    <row r="63" spans="1:12" hidden="1">
      <c r="A63" s="149">
        <f>+A61+1</f>
        <v>25</v>
      </c>
      <c r="B63" s="150" t="s">
        <v>77</v>
      </c>
      <c r="C63" s="50"/>
      <c r="D63" s="475"/>
      <c r="E63" s="495"/>
      <c r="F63" s="44"/>
    </row>
    <row r="64" spans="1:12">
      <c r="A64" s="149">
        <v>25</v>
      </c>
      <c r="B64" s="150" t="s">
        <v>66</v>
      </c>
      <c r="C64" s="50"/>
      <c r="D64" s="475">
        <v>1128</v>
      </c>
      <c r="E64" s="495"/>
      <c r="F64" s="44"/>
    </row>
    <row r="65" spans="1:12">
      <c r="A65" s="54"/>
      <c r="B65" s="55" t="s">
        <v>30</v>
      </c>
      <c r="C65" s="47"/>
      <c r="D65" s="470">
        <f>SUM(D26,D29:D35,D39:D61,D63:D64)</f>
        <v>43818.04</v>
      </c>
      <c r="E65" s="499"/>
      <c r="F65" s="554">
        <f>+D23-D65</f>
        <v>-4.0000000000873115E-2</v>
      </c>
      <c r="G65" s="554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3" t="s">
        <v>2</v>
      </c>
      <c r="C67" s="471"/>
      <c r="D67" s="468" t="s">
        <v>259</v>
      </c>
      <c r="E67" s="471"/>
      <c r="F67" s="44"/>
    </row>
    <row r="68" spans="1:12" s="6" customFormat="1" ht="15.75" hidden="1" customHeight="1">
      <c r="B68" s="421"/>
      <c r="D68" s="469" t="s">
        <v>92</v>
      </c>
      <c r="E68" s="500"/>
      <c r="F68" s="44"/>
    </row>
    <row r="69" spans="1:12" s="6" customFormat="1" ht="30.75" hidden="1" customHeight="1">
      <c r="B69" s="423" t="s">
        <v>6</v>
      </c>
      <c r="C69" s="468"/>
      <c r="D69" s="468" t="s">
        <v>260</v>
      </c>
      <c r="E69" s="468"/>
      <c r="F69" s="44"/>
    </row>
    <row r="70" spans="1:12" s="6" customFormat="1" ht="13.5" hidden="1" customHeight="1">
      <c r="B70" s="44"/>
      <c r="D70" s="469" t="s">
        <v>92</v>
      </c>
      <c r="E70" s="500"/>
      <c r="F70" s="44"/>
    </row>
    <row r="71" spans="1:12" s="6" customFormat="1" hidden="1">
      <c r="B71" s="86" t="s">
        <v>201</v>
      </c>
      <c r="C71" s="44"/>
      <c r="D71" s="422"/>
      <c r="E71" s="422"/>
      <c r="F71" s="44"/>
    </row>
    <row r="72" spans="1:12" s="393" customFormat="1" ht="36.75" customHeight="1">
      <c r="A72" s="608" t="s">
        <v>331</v>
      </c>
      <c r="B72" s="608"/>
      <c r="C72" s="394"/>
      <c r="D72" s="609" t="s">
        <v>332</v>
      </c>
      <c r="E72" s="609"/>
      <c r="G72" s="610" t="s">
        <v>333</v>
      </c>
    </row>
    <row r="73" spans="1:12" s="57" customFormat="1" ht="40.5" customHeight="1">
      <c r="B73" s="285"/>
      <c r="C73" s="246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5" zoomScaleSheetLayoutView="100" workbookViewId="0">
      <selection activeCell="A89" sqref="A89:XFD89"/>
    </sheetView>
  </sheetViews>
  <sheetFormatPr defaultColWidth="9.140625" defaultRowHeight="13.5"/>
  <cols>
    <col min="1" max="1" width="4.85546875" style="80" customWidth="1"/>
    <col min="2" max="2" width="68.28515625" style="401" customWidth="1"/>
    <col min="3" max="3" width="10.5703125" style="353" customWidth="1"/>
    <col min="4" max="4" width="11.42578125" style="353" customWidth="1"/>
    <col min="5" max="5" width="12.140625" style="353" customWidth="1"/>
    <col min="6" max="6" width="11.42578125" style="80" customWidth="1"/>
    <col min="7" max="7" width="3.85546875" style="80" customWidth="1"/>
    <col min="8" max="8" width="18.5703125" style="105" hidden="1" customWidth="1"/>
    <col min="9" max="9" width="11.28515625" style="86" hidden="1" customWidth="1"/>
    <col min="10" max="10" width="11.42578125" style="86" hidden="1" customWidth="1"/>
    <col min="11" max="14" width="0" style="79" hidden="1" customWidth="1"/>
    <col min="15" max="16" width="9.140625" style="79"/>
    <col min="17" max="16384" width="9.140625" style="80"/>
  </cols>
  <sheetData>
    <row r="1" spans="1:16" s="75" customFormat="1" ht="17.25">
      <c r="A1" s="541"/>
      <c r="B1" s="527"/>
      <c r="C1" s="528"/>
      <c r="D1" s="528"/>
      <c r="E1" s="528"/>
      <c r="F1" s="300" t="s">
        <v>199</v>
      </c>
      <c r="G1" s="549">
        <f>+'Ekamut-caxs'!E1+1</f>
        <v>258</v>
      </c>
      <c r="H1" s="103"/>
      <c r="I1" s="501"/>
      <c r="J1" s="501"/>
    </row>
    <row r="2" spans="1:16" s="75" customFormat="1" ht="17.25">
      <c r="A2" s="541"/>
      <c r="B2" s="529"/>
      <c r="C2" s="530"/>
      <c r="D2" s="530"/>
      <c r="E2" s="561" t="s">
        <v>40</v>
      </c>
      <c r="F2" s="561"/>
      <c r="G2" s="561"/>
      <c r="H2" s="103"/>
      <c r="I2" s="501"/>
      <c r="J2" s="501"/>
    </row>
    <row r="3" spans="1:16" s="75" customFormat="1" ht="17.25">
      <c r="A3" s="541"/>
      <c r="B3" s="529"/>
      <c r="C3" s="530"/>
      <c r="D3" s="530"/>
      <c r="E3" s="561" t="s">
        <v>252</v>
      </c>
      <c r="F3" s="561"/>
      <c r="G3" s="561"/>
      <c r="H3" s="103"/>
      <c r="I3" s="501"/>
      <c r="J3" s="501"/>
    </row>
    <row r="4" spans="1:16" s="75" customFormat="1" ht="26.25" customHeight="1">
      <c r="A4" s="541"/>
      <c r="B4" s="529"/>
      <c r="C4" s="530"/>
      <c r="D4" s="530"/>
      <c r="E4" s="562" t="str">
        <f>+'Ekamut-caxs'!D4</f>
        <v xml:space="preserve">_____. _____. 2023թ. </v>
      </c>
      <c r="F4" s="562"/>
      <c r="G4" s="562"/>
      <c r="H4" s="103"/>
      <c r="I4" s="501"/>
      <c r="J4" s="501"/>
    </row>
    <row r="5" spans="1:16" s="75" customFormat="1" ht="24.75" customHeight="1">
      <c r="A5" s="541"/>
      <c r="B5" s="529"/>
      <c r="C5" s="530"/>
      <c r="D5" s="530"/>
      <c r="E5" s="562" t="str">
        <f>+'Ekamut-caxs'!C5</f>
        <v xml:space="preserve">հ. __________- Ա որոշմամբ </v>
      </c>
      <c r="F5" s="562"/>
      <c r="G5" s="562"/>
      <c r="H5" s="103"/>
      <c r="I5" s="501"/>
      <c r="J5" s="501"/>
    </row>
    <row r="6" spans="1:16" s="74" customFormat="1" ht="19.5" customHeight="1">
      <c r="A6" s="563" t="s">
        <v>41</v>
      </c>
      <c r="B6" s="563"/>
      <c r="C6" s="563"/>
      <c r="D6" s="563"/>
      <c r="E6" s="563"/>
      <c r="F6" s="563"/>
      <c r="G6" s="563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58" t="str">
        <f>+'Ekamut-caxs'!A7:D7</f>
        <v xml:space="preserve">«Երևանի հ․134 մսուր-մանկապարտեզ» ՀՈԱԿ-ի </v>
      </c>
      <c r="B7" s="558"/>
      <c r="C7" s="558"/>
      <c r="D7" s="558"/>
      <c r="E7" s="558"/>
      <c r="F7" s="558"/>
      <c r="G7" s="558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59" t="s">
        <v>232</v>
      </c>
      <c r="B8" s="559"/>
      <c r="C8" s="559"/>
      <c r="D8" s="559"/>
      <c r="E8" s="559"/>
      <c r="F8" s="559"/>
      <c r="G8" s="559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42"/>
      <c r="B9" s="395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43"/>
      <c r="B10" s="396"/>
      <c r="C10" s="73"/>
      <c r="D10" s="73"/>
      <c r="E10" s="73"/>
      <c r="F10" s="481" t="s">
        <v>255</v>
      </c>
      <c r="G10" s="487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33.75" customHeight="1" thickBot="1">
      <c r="A11" s="87" t="s">
        <v>3</v>
      </c>
      <c r="B11" s="397" t="s">
        <v>31</v>
      </c>
      <c r="C11" s="540" t="s">
        <v>211</v>
      </c>
      <c r="D11" s="484" t="s">
        <v>212</v>
      </c>
      <c r="E11" s="484" t="s">
        <v>213</v>
      </c>
      <c r="F11" s="484" t="s">
        <v>42</v>
      </c>
      <c r="G11" s="488"/>
      <c r="H11" s="550">
        <f>+F12-F65</f>
        <v>545.3999999999869</v>
      </c>
      <c r="I11" s="86"/>
      <c r="J11" s="280" t="s">
        <v>250</v>
      </c>
      <c r="K11" s="86"/>
      <c r="L11" s="86"/>
      <c r="M11" s="86"/>
      <c r="N11" s="86"/>
      <c r="O11" s="86"/>
      <c r="P11" s="86"/>
    </row>
    <row r="12" spans="1:16" s="74" customFormat="1" ht="35.25" thickBot="1">
      <c r="A12" s="544" t="s">
        <v>7</v>
      </c>
      <c r="B12" s="14" t="s">
        <v>32</v>
      </c>
      <c r="C12" s="347">
        <f>+F12</f>
        <v>930.8999999999869</v>
      </c>
      <c r="D12" s="347">
        <f>+F12</f>
        <v>930.8999999999869</v>
      </c>
      <c r="E12" s="347">
        <f>+F12</f>
        <v>930.8999999999869</v>
      </c>
      <c r="F12" s="347">
        <f>+'Dramakani hamematakan'!D6</f>
        <v>930.8999999999869</v>
      </c>
      <c r="G12" s="489"/>
      <c r="H12" s="560" t="s">
        <v>251</v>
      </c>
      <c r="I12" s="560"/>
      <c r="J12" s="278">
        <v>11.1</v>
      </c>
      <c r="K12" s="360" t="str">
        <f>IF((D12-C12)&lt;0, (0),"")</f>
        <v/>
      </c>
      <c r="L12" s="360" t="str">
        <f>IF((+E12-D12)&lt;0, (0),"")</f>
        <v/>
      </c>
      <c r="M12" s="360" t="str">
        <f>IF((+F12-E12)&lt;0, (0),"")</f>
        <v/>
      </c>
      <c r="N12" s="75"/>
      <c r="O12" s="75"/>
      <c r="P12" s="75"/>
    </row>
    <row r="13" spans="1:16" s="74" customFormat="1" ht="17.25">
      <c r="A13" s="544" t="s">
        <v>11</v>
      </c>
      <c r="B13" s="14" t="s">
        <v>80</v>
      </c>
      <c r="C13" s="480">
        <f>SUM(C14:C23)</f>
        <v>8511.6</v>
      </c>
      <c r="D13" s="480">
        <f>SUM(D14:D23)</f>
        <v>19113.599999999999</v>
      </c>
      <c r="E13" s="480">
        <f>SUM(E14:E23)</f>
        <v>29715.599999999999</v>
      </c>
      <c r="F13" s="480">
        <f>SUM(F14:G23)</f>
        <v>42308</v>
      </c>
      <c r="G13" s="490"/>
      <c r="H13" s="103"/>
      <c r="I13" s="39"/>
      <c r="J13" s="39"/>
      <c r="K13" s="360" t="str">
        <f>IF((D13-C13)&lt;0, (0),"")</f>
        <v/>
      </c>
      <c r="L13" s="360" t="str">
        <f t="shared" ref="L13:L44" si="0">IF((+E13-D13)&lt;0, (0),"")</f>
        <v/>
      </c>
      <c r="M13" s="360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26">
        <v>1</v>
      </c>
      <c r="B14" s="354" t="str">
        <f>+'Ekamut-caxs'!B11</f>
        <v>Սուբսիդիայից</v>
      </c>
      <c r="C14" s="363">
        <v>8361.6</v>
      </c>
      <c r="D14" s="363">
        <v>18813.599999999999</v>
      </c>
      <c r="E14" s="363">
        <v>29265.599999999999</v>
      </c>
      <c r="F14" s="479">
        <f>+'Ekamut-caxs'!D11</f>
        <v>41808</v>
      </c>
      <c r="G14" s="491"/>
      <c r="H14" s="103"/>
      <c r="I14" s="39"/>
      <c r="J14" s="39"/>
      <c r="K14" s="360" t="str">
        <f t="shared" ref="K14:K75" si="2">IF((D14-C14)&lt;0, (0),"")</f>
        <v/>
      </c>
      <c r="L14" s="360" t="str">
        <f t="shared" si="0"/>
        <v/>
      </c>
      <c r="M14" s="360" t="str">
        <f t="shared" si="1"/>
        <v/>
      </c>
      <c r="N14" s="75"/>
      <c r="O14" s="75"/>
      <c r="P14" s="75"/>
    </row>
    <row r="15" spans="1:16" s="74" customFormat="1" ht="17.25">
      <c r="A15" s="26">
        <f>+A14+1</f>
        <v>2</v>
      </c>
      <c r="B15" s="354" t="str">
        <f>+'Ekamut-caxs'!B12</f>
        <v xml:space="preserve">Վճարովի ծառայություններից </v>
      </c>
      <c r="C15" s="363">
        <v>150</v>
      </c>
      <c r="D15" s="363">
        <v>300</v>
      </c>
      <c r="E15" s="363">
        <v>450</v>
      </c>
      <c r="F15" s="479">
        <f>+'Ekamut-caxs'!D12</f>
        <v>500</v>
      </c>
      <c r="G15" s="491"/>
      <c r="H15" s="103"/>
      <c r="I15" s="39"/>
      <c r="J15" s="39"/>
      <c r="K15" s="360" t="str">
        <f t="shared" si="2"/>
        <v/>
      </c>
      <c r="L15" s="360" t="str">
        <f t="shared" si="0"/>
        <v/>
      </c>
      <c r="M15" s="360" t="str">
        <f t="shared" si="1"/>
        <v/>
      </c>
      <c r="N15" s="75"/>
      <c r="O15" s="75"/>
      <c r="P15" s="75"/>
    </row>
    <row r="16" spans="1:16" s="74" customFormat="1" ht="17.25" hidden="1">
      <c r="A16" s="26">
        <f>+A15+1</f>
        <v>3</v>
      </c>
      <c r="B16" s="354" t="str">
        <f>+'Ekamut-caxs'!B13</f>
        <v>Սպասարկման և կոմունալ համավճարներից</v>
      </c>
      <c r="C16" s="363"/>
      <c r="D16" s="363"/>
      <c r="E16" s="363"/>
      <c r="F16" s="479">
        <f>+'Ekamut-caxs'!D13</f>
        <v>0</v>
      </c>
      <c r="G16" s="491"/>
      <c r="H16" s="103"/>
      <c r="I16" s="39"/>
      <c r="J16" s="39"/>
      <c r="K16" s="360" t="str">
        <f t="shared" si="2"/>
        <v/>
      </c>
      <c r="L16" s="360" t="str">
        <f t="shared" si="0"/>
        <v/>
      </c>
      <c r="M16" s="360" t="str">
        <f t="shared" si="1"/>
        <v/>
      </c>
      <c r="N16" s="75"/>
      <c r="O16" s="75"/>
      <c r="P16" s="75"/>
    </row>
    <row r="17" spans="1:16" s="74" customFormat="1" ht="17.25" hidden="1">
      <c r="A17" s="26">
        <f t="shared" ref="A17:A22" si="3">+A16+1</f>
        <v>4</v>
      </c>
      <c r="B17" s="354" t="str">
        <f>+'Ekamut-caxs'!B14</f>
        <v>Ֆինանսական օգնությունից (օգնիր մանկապարտեզիդ)</v>
      </c>
      <c r="C17" s="363"/>
      <c r="D17" s="363"/>
      <c r="E17" s="363"/>
      <c r="F17" s="479">
        <f>+'Ekamut-caxs'!D14</f>
        <v>0</v>
      </c>
      <c r="G17" s="491"/>
      <c r="H17" s="106"/>
      <c r="I17" s="97"/>
      <c r="J17" s="97"/>
      <c r="K17" s="360" t="str">
        <f t="shared" si="2"/>
        <v/>
      </c>
      <c r="L17" s="360" t="str">
        <f t="shared" si="0"/>
        <v/>
      </c>
      <c r="M17" s="360" t="str">
        <f t="shared" si="1"/>
        <v/>
      </c>
      <c r="N17" s="75"/>
      <c r="O17" s="75"/>
      <c r="P17" s="75"/>
    </row>
    <row r="18" spans="1:16" s="74" customFormat="1" ht="17.25" hidden="1">
      <c r="A18" s="26">
        <f t="shared" si="3"/>
        <v>5</v>
      </c>
      <c r="B18" s="354" t="str">
        <f>+'Ekamut-caxs'!B15</f>
        <v>Ֆինանսական օգնությունից</v>
      </c>
      <c r="C18" s="363"/>
      <c r="D18" s="363"/>
      <c r="E18" s="363"/>
      <c r="F18" s="479">
        <f>+'Ekamut-caxs'!D15</f>
        <v>0</v>
      </c>
      <c r="G18" s="491"/>
      <c r="H18" s="103"/>
      <c r="I18" s="39"/>
      <c r="J18" s="39"/>
      <c r="K18" s="360" t="str">
        <f t="shared" si="2"/>
        <v/>
      </c>
      <c r="L18" s="360" t="str">
        <f t="shared" si="0"/>
        <v/>
      </c>
      <c r="M18" s="360" t="str">
        <f t="shared" si="1"/>
        <v/>
      </c>
      <c r="N18" s="75"/>
      <c r="O18" s="75"/>
      <c r="P18" s="75"/>
    </row>
    <row r="19" spans="1:16" s="74" customFormat="1" ht="16.5" hidden="1" customHeight="1">
      <c r="A19" s="26">
        <f t="shared" si="3"/>
        <v>6</v>
      </c>
      <c r="B19" s="354" t="str">
        <f>+'Ekamut-caxs'!B16</f>
        <v>Չփոխանակվող գործարքներից (դրամաշնորհից)</v>
      </c>
      <c r="C19" s="363"/>
      <c r="D19" s="363"/>
      <c r="E19" s="363"/>
      <c r="F19" s="483">
        <f>+'Ekamut-caxs'!D16</f>
        <v>0</v>
      </c>
      <c r="G19" s="492"/>
      <c r="H19" s="106"/>
      <c r="I19" s="97"/>
      <c r="J19" s="97"/>
      <c r="K19" s="360" t="str">
        <f t="shared" si="2"/>
        <v/>
      </c>
      <c r="L19" s="360" t="str">
        <f t="shared" si="0"/>
        <v/>
      </c>
      <c r="M19" s="360" t="str">
        <f t="shared" si="1"/>
        <v/>
      </c>
      <c r="N19" s="75"/>
      <c r="O19" s="75"/>
      <c r="P19" s="75"/>
    </row>
    <row r="20" spans="1:16" s="74" customFormat="1" ht="16.5" hidden="1" customHeight="1">
      <c r="A20" s="26">
        <f t="shared" si="3"/>
        <v>7</v>
      </c>
      <c r="B20" s="354" t="s">
        <v>33</v>
      </c>
      <c r="C20" s="363"/>
      <c r="D20" s="363"/>
      <c r="E20" s="363"/>
      <c r="F20" s="483"/>
      <c r="G20" s="492"/>
      <c r="H20" s="106"/>
      <c r="I20" s="97"/>
      <c r="J20" s="97"/>
      <c r="K20" s="360" t="str">
        <f t="shared" si="2"/>
        <v/>
      </c>
      <c r="L20" s="360" t="str">
        <f t="shared" si="0"/>
        <v/>
      </c>
      <c r="M20" s="360" t="str">
        <f t="shared" si="1"/>
        <v/>
      </c>
      <c r="N20" s="75"/>
      <c r="O20" s="75"/>
      <c r="P20" s="75"/>
    </row>
    <row r="21" spans="1:16" s="74" customFormat="1" ht="16.5" hidden="1" customHeight="1">
      <c r="A21" s="26">
        <f t="shared" si="3"/>
        <v>8</v>
      </c>
      <c r="B21" s="354" t="str">
        <f>+'Ekamut-caxs'!B20</f>
        <v>Բանկի տոկոսից</v>
      </c>
      <c r="C21" s="363"/>
      <c r="D21" s="363"/>
      <c r="E21" s="363"/>
      <c r="F21" s="479">
        <f>+'Ekamut-caxs'!D20</f>
        <v>0</v>
      </c>
      <c r="G21" s="491"/>
      <c r="H21" s="106"/>
      <c r="I21" s="97"/>
      <c r="J21" s="97"/>
      <c r="K21" s="360" t="str">
        <f t="shared" si="2"/>
        <v/>
      </c>
      <c r="L21" s="360" t="str">
        <f t="shared" si="0"/>
        <v/>
      </c>
      <c r="M21" s="360" t="str">
        <f t="shared" si="1"/>
        <v/>
      </c>
      <c r="N21" s="75"/>
      <c r="O21" s="75"/>
      <c r="P21" s="75"/>
    </row>
    <row r="22" spans="1:16" s="75" customFormat="1" ht="16.5" hidden="1" customHeight="1">
      <c r="A22" s="26">
        <f t="shared" si="3"/>
        <v>9</v>
      </c>
      <c r="B22" s="506">
        <f>+'Ekamut-caxs'!B21</f>
        <v>0</v>
      </c>
      <c r="C22" s="363"/>
      <c r="D22" s="363"/>
      <c r="E22" s="363"/>
      <c r="F22" s="483">
        <f>+'Ekamut-caxs'!D21</f>
        <v>0</v>
      </c>
      <c r="G22" s="492"/>
      <c r="H22" s="106"/>
      <c r="I22" s="97"/>
      <c r="J22" s="97"/>
      <c r="K22" s="387" t="str">
        <f>IF((D22-C22)&lt;0, (0),"")</f>
        <v/>
      </c>
      <c r="L22" s="387" t="str">
        <f t="shared" si="0"/>
        <v/>
      </c>
      <c r="M22" s="387" t="str">
        <f t="shared" si="1"/>
        <v/>
      </c>
    </row>
    <row r="23" spans="1:16" s="75" customFormat="1" ht="16.5" hidden="1" customHeight="1">
      <c r="A23" s="26">
        <f>+A22+1</f>
        <v>10</v>
      </c>
      <c r="B23" s="506">
        <f>+'Ekamut-caxs'!B22</f>
        <v>0</v>
      </c>
      <c r="C23" s="363"/>
      <c r="D23" s="363"/>
      <c r="E23" s="363"/>
      <c r="F23" s="483">
        <f>+'Ekamut-caxs'!D22</f>
        <v>0</v>
      </c>
      <c r="G23" s="492"/>
      <c r="H23" s="102" t="s">
        <v>229</v>
      </c>
      <c r="I23" s="97"/>
      <c r="J23" s="97"/>
      <c r="K23" s="387" t="str">
        <f t="shared" si="2"/>
        <v/>
      </c>
      <c r="L23" s="387" t="str">
        <f t="shared" si="0"/>
        <v/>
      </c>
      <c r="M23" s="387" t="str">
        <f t="shared" si="1"/>
        <v/>
      </c>
    </row>
    <row r="24" spans="1:16" s="74" customFormat="1" ht="16.5" customHeight="1">
      <c r="A24" s="544" t="s">
        <v>34</v>
      </c>
      <c r="B24" s="14" t="s">
        <v>81</v>
      </c>
      <c r="C24" s="480">
        <f>C25+C67+C79</f>
        <v>8654.1</v>
      </c>
      <c r="D24" s="480">
        <f>D25+D67+D79</f>
        <v>19087.700000000004</v>
      </c>
      <c r="E24" s="480">
        <f>E25+E67+E79</f>
        <v>28928.499999999996</v>
      </c>
      <c r="F24" s="480">
        <f>F25+F67+F79</f>
        <v>41631.74</v>
      </c>
      <c r="G24" s="490"/>
      <c r="H24" s="284"/>
      <c r="I24" s="39"/>
      <c r="J24" s="39"/>
      <c r="K24" s="360" t="str">
        <f t="shared" si="2"/>
        <v/>
      </c>
      <c r="L24" s="360" t="str">
        <f t="shared" si="0"/>
        <v/>
      </c>
      <c r="M24" s="360" t="str">
        <f t="shared" si="1"/>
        <v/>
      </c>
      <c r="N24" s="75"/>
      <c r="O24" s="75"/>
      <c r="P24" s="75"/>
    </row>
    <row r="25" spans="1:16" s="74" customFormat="1" ht="17.25">
      <c r="A25" s="545" t="s">
        <v>54</v>
      </c>
      <c r="B25" s="14" t="s">
        <v>57</v>
      </c>
      <c r="C25" s="480">
        <f>SUM(C26,C29:C35,C39:C61,C65:C66)</f>
        <v>8654.1</v>
      </c>
      <c r="D25" s="480">
        <f>SUM(D26,D29:D35,D39:D61,D65:D66)</f>
        <v>18937.700000000004</v>
      </c>
      <c r="E25" s="480">
        <f>SUM(E26,E29:E35,E39:E61,E65:E66)</f>
        <v>28778.499999999996</v>
      </c>
      <c r="F25" s="480">
        <f>SUM(F26,F29:F35,F39:F61,F65:F66)</f>
        <v>41481.74</v>
      </c>
      <c r="G25" s="490"/>
      <c r="H25" s="103"/>
      <c r="I25" s="39"/>
      <c r="J25" s="39"/>
      <c r="K25" s="360" t="str">
        <f t="shared" si="2"/>
        <v/>
      </c>
      <c r="L25" s="360" t="str">
        <f t="shared" si="0"/>
        <v/>
      </c>
      <c r="M25" s="360" t="str">
        <f t="shared" si="1"/>
        <v/>
      </c>
      <c r="N25" s="75"/>
      <c r="O25" s="75"/>
      <c r="P25" s="75"/>
    </row>
    <row r="26" spans="1:16" s="74" customFormat="1" ht="16.5" customHeight="1">
      <c r="A26" s="26">
        <v>1</v>
      </c>
      <c r="B26" s="354" t="str">
        <f>+'Ekamut-caxs'!B26</f>
        <v>Աշխատավարձի գծով, որից՝</v>
      </c>
      <c r="C26" s="535">
        <f>ROUND(F26/12*2,1)</f>
        <v>4605</v>
      </c>
      <c r="D26" s="535">
        <f>ROUND(F26/12*5,1)</f>
        <v>11512.5</v>
      </c>
      <c r="E26" s="535">
        <f>ROUND(F26/12*8,1)</f>
        <v>18420.099999999999</v>
      </c>
      <c r="F26" s="479">
        <f>+'Ekamut-caxs'!D26</f>
        <v>27630.1</v>
      </c>
      <c r="G26" s="491"/>
      <c r="H26" s="106"/>
      <c r="I26" s="97"/>
      <c r="J26" s="97"/>
      <c r="K26" s="360" t="str">
        <f t="shared" si="2"/>
        <v/>
      </c>
      <c r="L26" s="360" t="str">
        <f t="shared" si="0"/>
        <v/>
      </c>
      <c r="M26" s="360" t="str">
        <f t="shared" si="1"/>
        <v/>
      </c>
      <c r="N26" s="75"/>
      <c r="O26" s="75"/>
      <c r="P26" s="75"/>
    </row>
    <row r="27" spans="1:16" s="83" customFormat="1" ht="14.25">
      <c r="A27" s="26">
        <v>1.1000000000000001</v>
      </c>
      <c r="B27" s="356" t="str">
        <f>+'Ekamut-caxs'!B27</f>
        <v>վճարովի ծառայության գծով</v>
      </c>
      <c r="C27" s="254">
        <v>50</v>
      </c>
      <c r="D27" s="254">
        <v>125</v>
      </c>
      <c r="E27" s="254">
        <v>200</v>
      </c>
      <c r="F27" s="482">
        <f>+'Ekamut-caxs'!D27</f>
        <v>250</v>
      </c>
      <c r="G27" s="493"/>
      <c r="H27" s="277"/>
      <c r="I27" s="99"/>
      <c r="J27" s="99"/>
      <c r="K27" s="360" t="str">
        <f t="shared" si="2"/>
        <v/>
      </c>
      <c r="L27" s="360" t="str">
        <f t="shared" si="0"/>
        <v/>
      </c>
      <c r="M27" s="360" t="str">
        <f t="shared" si="1"/>
        <v/>
      </c>
      <c r="N27" s="82"/>
      <c r="O27" s="82"/>
      <c r="P27" s="82"/>
    </row>
    <row r="28" spans="1:16" s="83" customFormat="1" ht="14.25" hidden="1">
      <c r="A28" s="26">
        <v>1.2</v>
      </c>
      <c r="B28" s="356">
        <f>+'Ekamut-caxs'!B28</f>
        <v>0</v>
      </c>
      <c r="C28" s="254"/>
      <c r="D28" s="254"/>
      <c r="E28" s="254"/>
      <c r="F28" s="482">
        <f>+'Ekamut-caxs'!D28</f>
        <v>0</v>
      </c>
      <c r="G28" s="493"/>
      <c r="H28" s="108"/>
      <c r="I28" s="99"/>
      <c r="J28" s="99"/>
      <c r="K28" s="360" t="str">
        <f t="shared" si="2"/>
        <v/>
      </c>
      <c r="L28" s="360" t="str">
        <f t="shared" si="0"/>
        <v/>
      </c>
      <c r="M28" s="360" t="str">
        <f t="shared" si="1"/>
        <v/>
      </c>
      <c r="N28" s="82"/>
      <c r="O28" s="82"/>
      <c r="P28" s="82"/>
    </row>
    <row r="29" spans="1:16" s="74" customFormat="1" ht="16.5" customHeight="1">
      <c r="A29" s="26">
        <f>+A26+1</f>
        <v>2</v>
      </c>
      <c r="B29" s="354" t="str">
        <f>+'Ekamut-caxs'!B29</f>
        <v>Սննդի գծով</v>
      </c>
      <c r="C29" s="535">
        <f>ROUND(F29/12*3,1)</f>
        <v>2300.8000000000002</v>
      </c>
      <c r="D29" s="535">
        <f>ROUND(F29/12*6,1)</f>
        <v>4601.5</v>
      </c>
      <c r="E29" s="535">
        <f>ROUND(F29/12*9,1)</f>
        <v>6902.3</v>
      </c>
      <c r="F29" s="479">
        <f>+'Ekamut-caxs'!D29</f>
        <v>9203.0399999999991</v>
      </c>
      <c r="G29" s="491"/>
      <c r="H29" s="106"/>
      <c r="I29" s="97"/>
      <c r="J29" s="97"/>
      <c r="K29" s="360" t="str">
        <f t="shared" si="2"/>
        <v/>
      </c>
      <c r="L29" s="360" t="str">
        <f t="shared" si="0"/>
        <v/>
      </c>
      <c r="M29" s="360" t="str">
        <f>IF((+F29-E29)&lt;0, (0),"")</f>
        <v/>
      </c>
      <c r="N29" s="75"/>
      <c r="O29" s="75"/>
      <c r="P29" s="75"/>
    </row>
    <row r="30" spans="1:16" s="74" customFormat="1" ht="16.5" customHeight="1">
      <c r="A30" s="26">
        <f>+A29+1</f>
        <v>3</v>
      </c>
      <c r="B30" s="354" t="str">
        <f>+'Ekamut-caxs'!B30</f>
        <v>Ջեռուցման գծով</v>
      </c>
      <c r="C30" s="535">
        <v>704.1</v>
      </c>
      <c r="D30" s="363">
        <f>1060.9-110</f>
        <v>950.90000000000009</v>
      </c>
      <c r="E30" s="363">
        <v>1123</v>
      </c>
      <c r="F30" s="479">
        <f>+'Ekamut-caxs'!D30</f>
        <v>1591</v>
      </c>
      <c r="G30" s="491"/>
      <c r="H30" s="106">
        <f>+F30-Komunal!F27</f>
        <v>-1589455.4000000004</v>
      </c>
      <c r="I30" s="97"/>
      <c r="J30" s="97"/>
      <c r="K30" s="360" t="str">
        <f t="shared" si="2"/>
        <v/>
      </c>
      <c r="L30" s="360" t="str">
        <f t="shared" si="0"/>
        <v/>
      </c>
      <c r="M30" s="360" t="str">
        <f t="shared" si="1"/>
        <v/>
      </c>
      <c r="N30" s="75"/>
      <c r="O30" s="75"/>
      <c r="P30" s="75"/>
    </row>
    <row r="31" spans="1:16" s="74" customFormat="1" ht="16.5" customHeight="1">
      <c r="A31" s="26">
        <f t="shared" ref="A31:A35" si="4">+A30+1</f>
        <v>4</v>
      </c>
      <c r="B31" s="354" t="str">
        <f>+'Ekamut-caxs'!B31</f>
        <v>Էլեկտրաէներգիայի գծով</v>
      </c>
      <c r="C31" s="363">
        <v>127.7</v>
      </c>
      <c r="D31" s="363">
        <v>305.89999999999998</v>
      </c>
      <c r="E31" s="363">
        <v>468</v>
      </c>
      <c r="F31" s="479">
        <f>+'Ekamut-caxs'!D31</f>
        <v>729.7</v>
      </c>
      <c r="G31" s="491"/>
      <c r="H31" s="106">
        <f>+F31-Komunal!J27</f>
        <v>-729004.9</v>
      </c>
      <c r="I31" s="97"/>
      <c r="J31" s="97"/>
      <c r="K31" s="360" t="str">
        <f t="shared" si="2"/>
        <v/>
      </c>
      <c r="L31" s="360" t="str">
        <f t="shared" si="0"/>
        <v/>
      </c>
      <c r="M31" s="360" t="str">
        <f t="shared" si="1"/>
        <v/>
      </c>
      <c r="N31" s="75"/>
      <c r="O31" s="75"/>
      <c r="P31" s="75"/>
    </row>
    <row r="32" spans="1:16" s="74" customFormat="1" ht="16.5" customHeight="1">
      <c r="A32" s="26">
        <f t="shared" si="4"/>
        <v>5</v>
      </c>
      <c r="B32" s="354" t="str">
        <f>+'Ekamut-caxs'!B32</f>
        <v>Ջրմուղ-կոյուղու գծով</v>
      </c>
      <c r="C32" s="363">
        <v>20</v>
      </c>
      <c r="D32" s="363">
        <v>47.7</v>
      </c>
      <c r="E32" s="363">
        <v>88.4</v>
      </c>
      <c r="F32" s="479">
        <f>+'Ekamut-caxs'!D32</f>
        <v>130.30000000000001</v>
      </c>
      <c r="G32" s="491"/>
      <c r="H32" s="106">
        <f>+F32-Komunal!N27</f>
        <v>-130175.2</v>
      </c>
      <c r="I32" s="97"/>
      <c r="J32" s="97"/>
      <c r="K32" s="360" t="str">
        <f t="shared" si="2"/>
        <v/>
      </c>
      <c r="L32" s="360" t="str">
        <f t="shared" si="0"/>
        <v/>
      </c>
      <c r="M32" s="360" t="str">
        <f t="shared" si="1"/>
        <v/>
      </c>
      <c r="N32" s="75"/>
      <c r="O32" s="75"/>
      <c r="P32" s="75"/>
    </row>
    <row r="33" spans="1:16" s="74" customFormat="1" ht="16.5" customHeight="1">
      <c r="A33" s="26">
        <f t="shared" si="4"/>
        <v>6</v>
      </c>
      <c r="B33" s="354" t="str">
        <f>+'Ekamut-caxs'!B33</f>
        <v>Աղբահանության գծով</v>
      </c>
      <c r="C33" s="363">
        <v>4.8</v>
      </c>
      <c r="D33" s="363">
        <v>19.2</v>
      </c>
      <c r="E33" s="363">
        <v>19.2</v>
      </c>
      <c r="F33" s="479">
        <f>+'Ekamut-caxs'!D33</f>
        <v>19.2</v>
      </c>
      <c r="G33" s="491"/>
      <c r="H33" s="106"/>
      <c r="I33" s="97"/>
      <c r="J33" s="97"/>
      <c r="K33" s="360" t="str">
        <f t="shared" si="2"/>
        <v/>
      </c>
      <c r="L33" s="360" t="str">
        <f t="shared" si="0"/>
        <v/>
      </c>
      <c r="M33" s="360" t="str">
        <f t="shared" si="1"/>
        <v/>
      </c>
      <c r="N33" s="75"/>
      <c r="O33" s="75"/>
      <c r="P33" s="75"/>
    </row>
    <row r="34" spans="1:16" s="74" customFormat="1" ht="16.5" customHeight="1">
      <c r="A34" s="26">
        <f t="shared" si="4"/>
        <v>7</v>
      </c>
      <c r="B34" s="354" t="str">
        <f>+'Ekamut-caxs'!B34</f>
        <v>Ախտաբանության գծով</v>
      </c>
      <c r="C34" s="363"/>
      <c r="D34" s="363">
        <v>10</v>
      </c>
      <c r="E34" s="363">
        <v>20</v>
      </c>
      <c r="F34" s="479">
        <f>+'Ekamut-caxs'!D34</f>
        <v>20</v>
      </c>
      <c r="G34" s="491"/>
      <c r="H34" s="106"/>
      <c r="I34" s="97"/>
      <c r="J34" s="97"/>
      <c r="K34" s="360" t="str">
        <f t="shared" si="2"/>
        <v/>
      </c>
      <c r="L34" s="360" t="str">
        <f t="shared" si="0"/>
        <v/>
      </c>
      <c r="M34" s="360" t="str">
        <f t="shared" si="1"/>
        <v/>
      </c>
      <c r="N34" s="75"/>
      <c r="O34" s="75"/>
      <c r="P34" s="75"/>
    </row>
    <row r="35" spans="1:16" s="74" customFormat="1" ht="16.5" customHeight="1">
      <c r="A35" s="26">
        <f t="shared" si="4"/>
        <v>8</v>
      </c>
      <c r="B35" s="354" t="str">
        <f>+'Ekamut-caxs'!B35</f>
        <v>Կապի գծով, այդ թվում`</v>
      </c>
      <c r="C35" s="363">
        <f t="shared" ref="C35:D35" si="5">SUM(C36:C38)</f>
        <v>43.2</v>
      </c>
      <c r="D35" s="363">
        <f t="shared" si="5"/>
        <v>106</v>
      </c>
      <c r="E35" s="363">
        <f>SUM(E36:E38)</f>
        <v>168.8</v>
      </c>
      <c r="F35" s="479">
        <f>SUM(F36:F38)</f>
        <v>252.2</v>
      </c>
      <c r="G35" s="491"/>
      <c r="H35" s="106"/>
      <c r="I35" s="97"/>
      <c r="J35" s="97"/>
      <c r="K35" s="360" t="str">
        <f t="shared" si="2"/>
        <v/>
      </c>
      <c r="L35" s="360" t="str">
        <f t="shared" si="0"/>
        <v/>
      </c>
      <c r="M35" s="360" t="str">
        <f t="shared" si="1"/>
        <v/>
      </c>
      <c r="N35" s="75"/>
      <c r="O35" s="75"/>
      <c r="P35" s="75"/>
    </row>
    <row r="36" spans="1:16">
      <c r="A36" s="26">
        <v>8.1</v>
      </c>
      <c r="B36" s="356" t="str">
        <f>+'Ekamut-caxs'!B36</f>
        <v>բաժանորդային վճար</v>
      </c>
      <c r="C36" s="254">
        <v>19.2</v>
      </c>
      <c r="D36" s="254">
        <v>48</v>
      </c>
      <c r="E36" s="254">
        <v>76.8</v>
      </c>
      <c r="F36" s="482">
        <f>+'Ekamut-caxs'!D36</f>
        <v>115.2</v>
      </c>
      <c r="G36" s="493"/>
      <c r="K36" s="360" t="str">
        <f t="shared" si="2"/>
        <v/>
      </c>
      <c r="L36" s="360" t="str">
        <f t="shared" si="0"/>
        <v/>
      </c>
      <c r="M36" s="360" t="str">
        <f t="shared" si="1"/>
        <v/>
      </c>
    </row>
    <row r="37" spans="1:16">
      <c r="A37" s="26">
        <v>8.1999999999999993</v>
      </c>
      <c r="B37" s="356" t="str">
        <f>+'Ekamut-caxs'!B37</f>
        <v>րոպեավճար</v>
      </c>
      <c r="C37" s="254">
        <v>2</v>
      </c>
      <c r="D37" s="254">
        <v>3</v>
      </c>
      <c r="E37" s="254">
        <v>4</v>
      </c>
      <c r="F37" s="482">
        <f>+'Ekamut-caxs'!D37</f>
        <v>5</v>
      </c>
      <c r="G37" s="493"/>
      <c r="K37" s="360" t="str">
        <f t="shared" si="2"/>
        <v/>
      </c>
      <c r="L37" s="360" t="str">
        <f t="shared" si="0"/>
        <v/>
      </c>
      <c r="M37" s="360" t="str">
        <f t="shared" si="1"/>
        <v/>
      </c>
    </row>
    <row r="38" spans="1:16">
      <c r="A38" s="26">
        <v>8.3000000000000007</v>
      </c>
      <c r="B38" s="356" t="str">
        <f>+'Ekamut-caxs'!B38</f>
        <v>ինտերնետ կապ</v>
      </c>
      <c r="C38" s="254">
        <v>22</v>
      </c>
      <c r="D38" s="254">
        <v>55</v>
      </c>
      <c r="E38" s="254">
        <v>88</v>
      </c>
      <c r="F38" s="482">
        <f>+'Ekamut-caxs'!D38</f>
        <v>132</v>
      </c>
      <c r="G38" s="493"/>
      <c r="K38" s="360" t="str">
        <f t="shared" si="2"/>
        <v/>
      </c>
      <c r="L38" s="360" t="str">
        <f t="shared" si="0"/>
        <v/>
      </c>
      <c r="M38" s="360" t="str">
        <f t="shared" si="1"/>
        <v/>
      </c>
    </row>
    <row r="39" spans="1:16" s="74" customFormat="1" ht="16.5" customHeight="1">
      <c r="A39" s="26">
        <f>+A35+1</f>
        <v>9</v>
      </c>
      <c r="B39" s="354" t="str">
        <f>+'Ekamut-caxs'!B39</f>
        <v>Բանկային ծառայության գծով</v>
      </c>
      <c r="C39" s="363">
        <v>0.3</v>
      </c>
      <c r="D39" s="363">
        <v>0.6</v>
      </c>
      <c r="E39" s="363">
        <v>0.6</v>
      </c>
      <c r="F39" s="479">
        <f>+'Ekamut-caxs'!D39</f>
        <v>0.9</v>
      </c>
      <c r="G39" s="491"/>
      <c r="H39" s="106"/>
      <c r="I39" s="97"/>
      <c r="J39" s="97"/>
      <c r="K39" s="360" t="str">
        <f t="shared" si="2"/>
        <v/>
      </c>
      <c r="L39" s="360" t="str">
        <f t="shared" si="0"/>
        <v/>
      </c>
      <c r="M39" s="360" t="str">
        <f t="shared" si="1"/>
        <v/>
      </c>
      <c r="N39" s="75"/>
      <c r="O39" s="75"/>
      <c r="P39" s="75"/>
    </row>
    <row r="40" spans="1:16" s="74" customFormat="1" ht="16.5" customHeight="1">
      <c r="A40" s="26">
        <f>+A39+1</f>
        <v>10</v>
      </c>
      <c r="B40" s="354" t="str">
        <f>+'Ekamut-caxs'!B40</f>
        <v>Տնտեսական ապրանքների գծով</v>
      </c>
      <c r="C40" s="363">
        <v>110.3</v>
      </c>
      <c r="D40" s="363">
        <v>220.5</v>
      </c>
      <c r="E40" s="363">
        <v>330.8</v>
      </c>
      <c r="F40" s="479">
        <f>+'Ekamut-caxs'!D40</f>
        <v>441</v>
      </c>
      <c r="G40" s="491"/>
      <c r="H40" s="106"/>
      <c r="I40" s="97"/>
      <c r="J40" s="97"/>
      <c r="K40" s="360" t="str">
        <f t="shared" si="2"/>
        <v/>
      </c>
      <c r="L40" s="360" t="str">
        <f t="shared" si="0"/>
        <v/>
      </c>
      <c r="M40" s="360" t="str">
        <f>IF((+F40-E40)&lt;0, (0),"")</f>
        <v/>
      </c>
      <c r="N40" s="75"/>
      <c r="O40" s="75"/>
      <c r="P40" s="75"/>
    </row>
    <row r="41" spans="1:16" s="74" customFormat="1" ht="16.5" customHeight="1">
      <c r="A41" s="26">
        <f t="shared" ref="A41:A61" si="6">+A40+1</f>
        <v>11</v>
      </c>
      <c r="B41" s="354" t="str">
        <f>+'Ekamut-caxs'!B41</f>
        <v>Գրասենյակային ապրանքների գծով</v>
      </c>
      <c r="C41" s="363">
        <v>40</v>
      </c>
      <c r="D41" s="363">
        <v>80</v>
      </c>
      <c r="E41" s="363">
        <v>120</v>
      </c>
      <c r="F41" s="479">
        <f>+'Ekamut-caxs'!D41</f>
        <v>180</v>
      </c>
      <c r="G41" s="491"/>
      <c r="H41" s="106"/>
      <c r="I41" s="97"/>
      <c r="J41" s="97"/>
      <c r="K41" s="360" t="str">
        <f t="shared" si="2"/>
        <v/>
      </c>
      <c r="L41" s="360" t="str">
        <f t="shared" si="0"/>
        <v/>
      </c>
      <c r="M41" s="360" t="str">
        <f t="shared" si="1"/>
        <v/>
      </c>
      <c r="N41" s="75"/>
      <c r="O41" s="75"/>
      <c r="P41" s="75"/>
    </row>
    <row r="42" spans="1:16" s="74" customFormat="1" ht="16.5" customHeight="1">
      <c r="A42" s="26">
        <f t="shared" si="6"/>
        <v>12</v>
      </c>
      <c r="B42" s="354" t="str">
        <f>+'Ekamut-caxs'!B42</f>
        <v>Փոքրարժեք կամ արագամաշ առարկաների գծով</v>
      </c>
      <c r="C42" s="363">
        <v>225</v>
      </c>
      <c r="D42" s="363">
        <v>225</v>
      </c>
      <c r="E42" s="363">
        <v>225</v>
      </c>
      <c r="F42" s="479">
        <f>+'Ekamut-caxs'!D42</f>
        <v>225</v>
      </c>
      <c r="G42" s="491"/>
      <c r="H42" s="106"/>
      <c r="I42" s="97"/>
      <c r="J42" s="97"/>
      <c r="K42" s="360" t="str">
        <f t="shared" si="2"/>
        <v/>
      </c>
      <c r="L42" s="360" t="str">
        <f t="shared" si="0"/>
        <v/>
      </c>
      <c r="M42" s="360" t="str">
        <f t="shared" si="1"/>
        <v/>
      </c>
      <c r="N42" s="75"/>
      <c r="O42" s="75"/>
      <c r="P42" s="75"/>
    </row>
    <row r="43" spans="1:16" s="74" customFormat="1" ht="16.5" customHeight="1">
      <c r="A43" s="26">
        <f t="shared" si="6"/>
        <v>13</v>
      </c>
      <c r="B43" s="354" t="str">
        <f>+'Ekamut-caxs'!B43</f>
        <v>Ուսումնական նյութերի գծով</v>
      </c>
      <c r="C43" s="363"/>
      <c r="D43" s="363">
        <v>50</v>
      </c>
      <c r="E43" s="363">
        <v>50</v>
      </c>
      <c r="F43" s="479">
        <f>+'Ekamut-caxs'!D43</f>
        <v>60</v>
      </c>
      <c r="G43" s="491"/>
      <c r="H43" s="106"/>
      <c r="I43" s="97"/>
      <c r="J43" s="97"/>
      <c r="K43" s="360" t="str">
        <f t="shared" si="2"/>
        <v/>
      </c>
      <c r="L43" s="360" t="str">
        <f t="shared" si="0"/>
        <v/>
      </c>
      <c r="M43" s="360" t="str">
        <f t="shared" si="1"/>
        <v/>
      </c>
      <c r="N43" s="75"/>
      <c r="O43" s="75"/>
      <c r="P43" s="75"/>
    </row>
    <row r="44" spans="1:16" s="74" customFormat="1" ht="16.5" customHeight="1">
      <c r="A44" s="26">
        <f t="shared" si="6"/>
        <v>14</v>
      </c>
      <c r="B44" s="354" t="str">
        <f>+'Ekamut-caxs'!B44</f>
        <v>Դեղորայքի գծով</v>
      </c>
      <c r="C44" s="363">
        <v>40</v>
      </c>
      <c r="D44" s="363">
        <v>40</v>
      </c>
      <c r="E44" s="363">
        <v>40</v>
      </c>
      <c r="F44" s="479">
        <f>+'Ekamut-caxs'!D44</f>
        <v>40</v>
      </c>
      <c r="G44" s="491"/>
      <c r="H44" s="106"/>
      <c r="I44" s="97"/>
      <c r="J44" s="97"/>
      <c r="K44" s="360" t="str">
        <f t="shared" si="2"/>
        <v/>
      </c>
      <c r="L44" s="360" t="str">
        <f t="shared" si="0"/>
        <v/>
      </c>
      <c r="M44" s="360" t="str">
        <f t="shared" si="1"/>
        <v/>
      </c>
      <c r="N44" s="75"/>
      <c r="O44" s="75"/>
      <c r="P44" s="75"/>
    </row>
    <row r="45" spans="1:16" s="74" customFormat="1" ht="16.5" customHeight="1">
      <c r="A45" s="26">
        <f t="shared" si="6"/>
        <v>15</v>
      </c>
      <c r="B45" s="354" t="str">
        <f>+'Ekamut-caxs'!B45</f>
        <v>Բուժ.ծառայության գծով</v>
      </c>
      <c r="C45" s="363"/>
      <c r="D45" s="363">
        <v>65</v>
      </c>
      <c r="E45" s="363">
        <v>65</v>
      </c>
      <c r="F45" s="479">
        <f>+'Ekamut-caxs'!D45</f>
        <v>75</v>
      </c>
      <c r="G45" s="491"/>
      <c r="H45" s="106"/>
      <c r="I45" s="97"/>
      <c r="J45" s="97"/>
      <c r="K45" s="360" t="str">
        <f t="shared" si="2"/>
        <v/>
      </c>
      <c r="L45" s="360" t="str">
        <f t="shared" ref="L45:L76" si="7">IF((+E45-D45)&lt;0, (0),"")</f>
        <v/>
      </c>
      <c r="M45" s="360" t="str">
        <f t="shared" si="1"/>
        <v/>
      </c>
      <c r="N45" s="75"/>
      <c r="O45" s="75"/>
      <c r="P45" s="75"/>
    </row>
    <row r="46" spans="1:16" s="74" customFormat="1" ht="16.5" customHeight="1">
      <c r="A46" s="26">
        <f t="shared" si="6"/>
        <v>16</v>
      </c>
      <c r="B46" s="354" t="str">
        <f>+'Ekamut-caxs'!B46</f>
        <v>Ընթացիկ վերանորոգման գծով</v>
      </c>
      <c r="C46" s="363"/>
      <c r="D46" s="363">
        <v>150</v>
      </c>
      <c r="E46" s="363">
        <v>150</v>
      </c>
      <c r="F46" s="479">
        <f>+'Ekamut-caxs'!D46</f>
        <v>150</v>
      </c>
      <c r="G46" s="491"/>
      <c r="H46" s="106"/>
      <c r="I46" s="97"/>
      <c r="J46" s="97"/>
      <c r="K46" s="360" t="str">
        <f t="shared" si="2"/>
        <v/>
      </c>
      <c r="L46" s="360" t="str">
        <f t="shared" si="7"/>
        <v/>
      </c>
      <c r="M46" s="360" t="str">
        <f t="shared" si="1"/>
        <v/>
      </c>
      <c r="N46" s="75"/>
      <c r="O46" s="75"/>
      <c r="P46" s="75"/>
    </row>
    <row r="47" spans="1:16" s="74" customFormat="1" ht="16.5" customHeight="1">
      <c r="A47" s="26">
        <f t="shared" si="6"/>
        <v>17</v>
      </c>
      <c r="B47" s="354" t="str">
        <f>+'Ekamut-caxs'!B47</f>
        <v>Ջեռուցման համակարգի սպասարկման գծով</v>
      </c>
      <c r="C47" s="363">
        <v>3.4</v>
      </c>
      <c r="D47" s="363">
        <v>51.4</v>
      </c>
      <c r="E47" s="363">
        <v>54.8</v>
      </c>
      <c r="F47" s="479">
        <f>+'Ekamut-caxs'!D47</f>
        <v>54.8</v>
      </c>
      <c r="G47" s="491"/>
      <c r="H47" s="106"/>
      <c r="I47" s="97"/>
      <c r="J47" s="97"/>
      <c r="K47" s="360" t="str">
        <f t="shared" si="2"/>
        <v/>
      </c>
      <c r="L47" s="360" t="str">
        <f t="shared" si="7"/>
        <v/>
      </c>
      <c r="M47" s="360" t="str">
        <f t="shared" si="1"/>
        <v/>
      </c>
      <c r="N47" s="75"/>
      <c r="O47" s="75"/>
      <c r="P47" s="75"/>
    </row>
    <row r="48" spans="1:16" s="74" customFormat="1" ht="16.5" hidden="1" customHeight="1">
      <c r="A48" s="26">
        <f t="shared" si="6"/>
        <v>18</v>
      </c>
      <c r="B48" s="354" t="str">
        <f>+'Ekamut-caxs'!B48</f>
        <v>Կաթսայատան սպասարկման գծով</v>
      </c>
      <c r="C48" s="363"/>
      <c r="D48" s="363"/>
      <c r="E48" s="363"/>
      <c r="F48" s="479">
        <f>+'Ekamut-caxs'!D48</f>
        <v>0</v>
      </c>
      <c r="G48" s="491"/>
      <c r="H48" s="106"/>
      <c r="I48" s="97"/>
      <c r="J48" s="97"/>
      <c r="K48" s="360" t="str">
        <f t="shared" si="2"/>
        <v/>
      </c>
      <c r="L48" s="360" t="str">
        <f t="shared" si="7"/>
        <v/>
      </c>
      <c r="M48" s="360" t="str">
        <f t="shared" si="1"/>
        <v/>
      </c>
      <c r="N48" s="75"/>
      <c r="O48" s="75"/>
      <c r="P48" s="75"/>
    </row>
    <row r="49" spans="1:16" s="74" customFormat="1" ht="16.5" hidden="1" customHeight="1">
      <c r="A49" s="26">
        <f t="shared" si="6"/>
        <v>19</v>
      </c>
      <c r="B49" s="354" t="str">
        <f>+'Ekamut-caxs'!B49</f>
        <v>Սպասարկման և կոմունալ համավճարների գծով</v>
      </c>
      <c r="C49" s="363"/>
      <c r="D49" s="363"/>
      <c r="E49" s="363"/>
      <c r="F49" s="479">
        <f>+'Ekamut-caxs'!D49</f>
        <v>0</v>
      </c>
      <c r="G49" s="491"/>
      <c r="H49" s="106"/>
      <c r="I49" s="97"/>
      <c r="J49" s="97"/>
      <c r="K49" s="360" t="str">
        <f t="shared" si="2"/>
        <v/>
      </c>
      <c r="L49" s="360" t="str">
        <f t="shared" si="7"/>
        <v/>
      </c>
      <c r="M49" s="360" t="str">
        <f t="shared" si="1"/>
        <v/>
      </c>
      <c r="N49" s="75"/>
      <c r="O49" s="75"/>
      <c r="P49" s="75"/>
    </row>
    <row r="50" spans="1:16" s="74" customFormat="1" ht="16.5" customHeight="1">
      <c r="A50" s="26">
        <v>18</v>
      </c>
      <c r="B50" s="354" t="str">
        <f>+'Ekamut-caxs'!B50</f>
        <v>Գնումների համակարգողի ծառայության գծով</v>
      </c>
      <c r="C50" s="363">
        <v>21</v>
      </c>
      <c r="D50" s="363">
        <v>42</v>
      </c>
      <c r="E50" s="363">
        <v>63</v>
      </c>
      <c r="F50" s="479">
        <f>+'Ekamut-caxs'!D50</f>
        <v>105</v>
      </c>
      <c r="G50" s="491"/>
      <c r="H50" s="106"/>
      <c r="I50" s="97"/>
      <c r="J50" s="97"/>
      <c r="K50" s="360" t="str">
        <f t="shared" si="2"/>
        <v/>
      </c>
      <c r="L50" s="360" t="str">
        <f t="shared" si="7"/>
        <v/>
      </c>
      <c r="M50" s="360" t="str">
        <f t="shared" si="1"/>
        <v/>
      </c>
      <c r="N50" s="75"/>
      <c r="O50" s="75"/>
      <c r="P50" s="75"/>
    </row>
    <row r="51" spans="1:16" s="74" customFormat="1" ht="16.5" customHeight="1">
      <c r="A51" s="26">
        <f t="shared" si="6"/>
        <v>19</v>
      </c>
      <c r="B51" s="354" t="str">
        <f>+'Ekamut-caxs'!B51</f>
        <v>Համակարգիչների տեխնիկական սպասարկման գծով</v>
      </c>
      <c r="C51" s="363">
        <v>10</v>
      </c>
      <c r="D51" s="363">
        <v>20</v>
      </c>
      <c r="E51" s="363">
        <v>30</v>
      </c>
      <c r="F51" s="479">
        <f>+'Ekamut-caxs'!D51</f>
        <v>40</v>
      </c>
      <c r="G51" s="491"/>
      <c r="H51" s="106"/>
      <c r="I51" s="97"/>
      <c r="J51" s="97"/>
      <c r="K51" s="360" t="str">
        <f t="shared" si="2"/>
        <v/>
      </c>
      <c r="L51" s="360" t="str">
        <f t="shared" si="7"/>
        <v/>
      </c>
      <c r="M51" s="360" t="str">
        <f t="shared" si="1"/>
        <v/>
      </c>
      <c r="N51" s="75"/>
      <c r="O51" s="75"/>
      <c r="P51" s="75"/>
    </row>
    <row r="52" spans="1:16" s="74" customFormat="1" ht="16.5" customHeight="1">
      <c r="A52" s="26">
        <f t="shared" si="6"/>
        <v>20</v>
      </c>
      <c r="B52" s="354" t="str">
        <f>+'Ekamut-caxs'!B52</f>
        <v>Համակարգչային ծրագրի և կայքի սպասարկման գծով</v>
      </c>
      <c r="C52" s="363"/>
      <c r="D52" s="363"/>
      <c r="E52" s="363"/>
      <c r="F52" s="479">
        <f>+'Ekamut-caxs'!D52</f>
        <v>95</v>
      </c>
      <c r="G52" s="491"/>
      <c r="H52" s="106"/>
      <c r="I52" s="97"/>
      <c r="J52" s="97"/>
      <c r="K52" s="360" t="str">
        <f t="shared" si="2"/>
        <v/>
      </c>
      <c r="L52" s="360" t="str">
        <f t="shared" si="7"/>
        <v/>
      </c>
      <c r="M52" s="360" t="str">
        <f t="shared" si="1"/>
        <v/>
      </c>
      <c r="N52" s="75"/>
      <c r="O52" s="75"/>
      <c r="P52" s="75"/>
    </row>
    <row r="53" spans="1:16" s="74" customFormat="1" ht="16.5" customHeight="1">
      <c r="A53" s="26">
        <f t="shared" si="6"/>
        <v>21</v>
      </c>
      <c r="B53" s="354" t="str">
        <f>+'Ekamut-caxs'!B53</f>
        <v>էլ․ստորագրության գծով</v>
      </c>
      <c r="C53" s="363">
        <v>3</v>
      </c>
      <c r="D53" s="363">
        <v>3</v>
      </c>
      <c r="E53" s="363">
        <v>3</v>
      </c>
      <c r="F53" s="479">
        <f>+'Ekamut-caxs'!D53</f>
        <v>3</v>
      </c>
      <c r="G53" s="491"/>
      <c r="H53" s="106"/>
      <c r="I53" s="97"/>
      <c r="J53" s="97"/>
      <c r="K53" s="360" t="str">
        <f t="shared" si="2"/>
        <v/>
      </c>
      <c r="L53" s="360" t="str">
        <f t="shared" si="7"/>
        <v/>
      </c>
      <c r="M53" s="360" t="str">
        <f t="shared" si="1"/>
        <v/>
      </c>
      <c r="N53" s="75"/>
      <c r="O53" s="75"/>
      <c r="P53" s="75"/>
    </row>
    <row r="54" spans="1:16" s="74" customFormat="1" ht="16.5" customHeight="1">
      <c r="A54" s="26">
        <f t="shared" si="6"/>
        <v>22</v>
      </c>
      <c r="B54" s="354" t="str">
        <f>+'Ekamut-caxs'!B54</f>
        <v>Հայտարարության գծով</v>
      </c>
      <c r="C54" s="363">
        <v>10</v>
      </c>
      <c r="D54" s="363">
        <v>15</v>
      </c>
      <c r="E54" s="363">
        <v>15</v>
      </c>
      <c r="F54" s="479">
        <f>+'Ekamut-caxs'!D54</f>
        <v>15</v>
      </c>
      <c r="G54" s="491"/>
      <c r="H54" s="106"/>
      <c r="I54" s="97"/>
      <c r="J54" s="97"/>
      <c r="K54" s="360" t="str">
        <f t="shared" si="2"/>
        <v/>
      </c>
      <c r="L54" s="360" t="str">
        <f t="shared" si="7"/>
        <v/>
      </c>
      <c r="M54" s="360" t="str">
        <f t="shared" si="1"/>
        <v/>
      </c>
      <c r="N54" s="75"/>
      <c r="O54" s="75"/>
      <c r="P54" s="75"/>
    </row>
    <row r="55" spans="1:16" s="74" customFormat="1" ht="16.5" hidden="1" customHeight="1">
      <c r="A55" s="26">
        <f t="shared" si="6"/>
        <v>23</v>
      </c>
      <c r="B55" s="354" t="str">
        <f>+'Ekamut-caxs'!B55</f>
        <v>Բաժանորդագրության գծով</v>
      </c>
      <c r="C55" s="363"/>
      <c r="D55" s="363"/>
      <c r="E55" s="363"/>
      <c r="F55" s="479">
        <f>+'Ekamut-caxs'!D55</f>
        <v>0</v>
      </c>
      <c r="G55" s="491"/>
      <c r="H55" s="106"/>
      <c r="I55" s="97"/>
      <c r="J55" s="97"/>
      <c r="K55" s="360" t="str">
        <f t="shared" si="2"/>
        <v/>
      </c>
      <c r="L55" s="360" t="str">
        <f t="shared" si="7"/>
        <v/>
      </c>
      <c r="M55" s="360" t="str">
        <f t="shared" si="1"/>
        <v/>
      </c>
      <c r="N55" s="75"/>
      <c r="O55" s="75"/>
      <c r="P55" s="75"/>
    </row>
    <row r="56" spans="1:16" s="74" customFormat="1" ht="16.5" customHeight="1">
      <c r="A56" s="26">
        <v>23</v>
      </c>
      <c r="B56" s="354" t="str">
        <f>+'Ekamut-caxs'!B56</f>
        <v>Վերապատրաստման գծով</v>
      </c>
      <c r="C56" s="363"/>
      <c r="D56" s="363">
        <v>36</v>
      </c>
      <c r="E56" s="363">
        <v>36</v>
      </c>
      <c r="F56" s="479">
        <f>+'Ekamut-caxs'!D56</f>
        <v>36</v>
      </c>
      <c r="G56" s="491"/>
      <c r="H56" s="106"/>
      <c r="I56" s="97"/>
      <c r="J56" s="97"/>
      <c r="K56" s="360" t="str">
        <f t="shared" si="2"/>
        <v/>
      </c>
      <c r="L56" s="360" t="str">
        <f t="shared" si="7"/>
        <v/>
      </c>
      <c r="M56" s="360" t="str">
        <f t="shared" si="1"/>
        <v/>
      </c>
      <c r="N56" s="75"/>
      <c r="O56" s="75"/>
      <c r="P56" s="75"/>
    </row>
    <row r="57" spans="1:16" s="74" customFormat="1" ht="16.5" hidden="1" customHeight="1">
      <c r="A57" s="26">
        <f t="shared" si="6"/>
        <v>24</v>
      </c>
      <c r="B57" s="354">
        <f>+'Ekamut-caxs'!B57</f>
        <v>0</v>
      </c>
      <c r="C57" s="363"/>
      <c r="D57" s="363"/>
      <c r="E57" s="363"/>
      <c r="F57" s="479">
        <f>+'Ekamut-caxs'!D57</f>
        <v>0</v>
      </c>
      <c r="G57" s="491"/>
      <c r="H57" s="106"/>
      <c r="I57" s="97"/>
      <c r="J57" s="97"/>
      <c r="K57" s="360" t="str">
        <f t="shared" si="2"/>
        <v/>
      </c>
      <c r="L57" s="360" t="str">
        <f t="shared" si="7"/>
        <v/>
      </c>
      <c r="M57" s="360" t="str">
        <f t="shared" si="1"/>
        <v/>
      </c>
      <c r="N57" s="75"/>
      <c r="O57" s="75"/>
      <c r="P57" s="75"/>
    </row>
    <row r="58" spans="1:16" s="74" customFormat="1" ht="16.5" hidden="1" customHeight="1">
      <c r="A58" s="26">
        <f t="shared" si="6"/>
        <v>25</v>
      </c>
      <c r="B58" s="354">
        <f>+'Ekamut-caxs'!B58</f>
        <v>0</v>
      </c>
      <c r="C58" s="363"/>
      <c r="D58" s="363"/>
      <c r="E58" s="363"/>
      <c r="F58" s="479">
        <f>+'Ekamut-caxs'!D58</f>
        <v>0</v>
      </c>
      <c r="G58" s="491"/>
      <c r="H58" s="106"/>
      <c r="I58" s="97"/>
      <c r="J58" s="97"/>
      <c r="K58" s="360" t="str">
        <f t="shared" si="2"/>
        <v/>
      </c>
      <c r="L58" s="360" t="str">
        <f t="shared" si="7"/>
        <v/>
      </c>
      <c r="M58" s="360" t="str">
        <f t="shared" si="1"/>
        <v/>
      </c>
      <c r="N58" s="75"/>
      <c r="O58" s="75"/>
      <c r="P58" s="75"/>
    </row>
    <row r="59" spans="1:16" s="75" customFormat="1" ht="16.5" hidden="1" customHeight="1">
      <c r="A59" s="26">
        <f>+A58+1</f>
        <v>26</v>
      </c>
      <c r="B59" s="506">
        <f>+'Ekamut-caxs'!B59</f>
        <v>0</v>
      </c>
      <c r="C59" s="363"/>
      <c r="D59" s="363"/>
      <c r="E59" s="363"/>
      <c r="F59" s="483">
        <f>+'Ekamut-caxs'!D59</f>
        <v>0</v>
      </c>
      <c r="G59" s="492"/>
      <c r="H59" s="106"/>
      <c r="I59" s="97"/>
      <c r="J59" s="97"/>
      <c r="K59" s="387" t="str">
        <f t="shared" si="2"/>
        <v/>
      </c>
      <c r="L59" s="387" t="str">
        <f t="shared" si="7"/>
        <v/>
      </c>
      <c r="M59" s="387" t="str">
        <f t="shared" si="1"/>
        <v/>
      </c>
    </row>
    <row r="60" spans="1:16" s="75" customFormat="1" ht="16.5" hidden="1" customHeight="1">
      <c r="A60" s="26">
        <f>+A59+1</f>
        <v>27</v>
      </c>
      <c r="B60" s="506">
        <f>+'Ekamut-caxs'!B60</f>
        <v>0</v>
      </c>
      <c r="C60" s="363"/>
      <c r="D60" s="363"/>
      <c r="E60" s="363"/>
      <c r="F60" s="483">
        <f>+'Ekamut-caxs'!D60</f>
        <v>0</v>
      </c>
      <c r="G60" s="492"/>
      <c r="H60" s="106" t="s">
        <v>121</v>
      </c>
      <c r="I60" s="97"/>
      <c r="J60" s="97"/>
      <c r="K60" s="387" t="str">
        <f t="shared" si="2"/>
        <v/>
      </c>
      <c r="L60" s="387" t="str">
        <f t="shared" si="7"/>
        <v/>
      </c>
      <c r="M60" s="387" t="str">
        <f t="shared" si="1"/>
        <v/>
      </c>
    </row>
    <row r="61" spans="1:16" s="74" customFormat="1" ht="16.5" hidden="1" customHeight="1">
      <c r="A61" s="26">
        <f t="shared" si="6"/>
        <v>28</v>
      </c>
      <c r="B61" s="354" t="s">
        <v>35</v>
      </c>
      <c r="C61" s="363">
        <f t="shared" ref="C61:E61" si="8">SUM(C62:C64)</f>
        <v>0</v>
      </c>
      <c r="D61" s="363">
        <f t="shared" si="8"/>
        <v>0</v>
      </c>
      <c r="E61" s="363">
        <f t="shared" si="8"/>
        <v>0</v>
      </c>
      <c r="F61" s="479">
        <f>SUM(F62:F64)</f>
        <v>0</v>
      </c>
      <c r="G61" s="491"/>
      <c r="H61" s="106"/>
      <c r="I61" s="97"/>
      <c r="J61" s="97"/>
      <c r="K61" s="360" t="str">
        <f t="shared" si="2"/>
        <v/>
      </c>
      <c r="L61" s="360" t="str">
        <f t="shared" si="7"/>
        <v/>
      </c>
      <c r="M61" s="360" t="str">
        <f t="shared" si="1"/>
        <v/>
      </c>
      <c r="N61" s="75"/>
      <c r="O61" s="75"/>
      <c r="P61" s="75"/>
    </row>
    <row r="62" spans="1:16" hidden="1">
      <c r="A62" s="15">
        <v>31.1</v>
      </c>
      <c r="B62" s="357" t="s">
        <v>36</v>
      </c>
      <c r="C62" s="502"/>
      <c r="D62" s="502"/>
      <c r="E62" s="502"/>
      <c r="F62" s="254"/>
      <c r="G62" s="493"/>
      <c r="K62" s="360" t="str">
        <f t="shared" si="2"/>
        <v/>
      </c>
      <c r="L62" s="360" t="str">
        <f t="shared" si="7"/>
        <v/>
      </c>
      <c r="M62" s="360" t="str">
        <f t="shared" si="1"/>
        <v/>
      </c>
    </row>
    <row r="63" spans="1:16" hidden="1">
      <c r="A63" s="15">
        <v>31.2</v>
      </c>
      <c r="B63" s="357" t="s">
        <v>48</v>
      </c>
      <c r="C63" s="502"/>
      <c r="D63" s="502"/>
      <c r="E63" s="502"/>
      <c r="F63" s="254"/>
      <c r="G63" s="493"/>
      <c r="K63" s="360" t="str">
        <f t="shared" si="2"/>
        <v/>
      </c>
      <c r="L63" s="360" t="str">
        <f t="shared" si="7"/>
        <v/>
      </c>
      <c r="M63" s="360" t="str">
        <f t="shared" si="1"/>
        <v/>
      </c>
    </row>
    <row r="64" spans="1:16" ht="17.25" hidden="1">
      <c r="A64" s="15">
        <v>31.3</v>
      </c>
      <c r="B64" s="357" t="s">
        <v>82</v>
      </c>
      <c r="C64" s="502"/>
      <c r="D64" s="502"/>
      <c r="E64" s="502"/>
      <c r="F64" s="482">
        <f>+'Ekamut-caxs'!D63</f>
        <v>0</v>
      </c>
      <c r="G64" s="491"/>
      <c r="K64" s="360" t="str">
        <f t="shared" si="2"/>
        <v/>
      </c>
      <c r="L64" s="360" t="str">
        <f t="shared" si="7"/>
        <v/>
      </c>
      <c r="M64" s="360" t="str">
        <f t="shared" si="1"/>
        <v/>
      </c>
    </row>
    <row r="65" spans="1:16" s="93" customFormat="1" ht="17.25" customHeight="1">
      <c r="A65" s="546">
        <v>24</v>
      </c>
      <c r="B65" s="265" t="s">
        <v>37</v>
      </c>
      <c r="C65" s="348">
        <f>+F65</f>
        <v>385.5</v>
      </c>
      <c r="D65" s="348">
        <f>+F65</f>
        <v>385.5</v>
      </c>
      <c r="E65" s="348">
        <f>+F65</f>
        <v>385.5</v>
      </c>
      <c r="F65" s="479">
        <f>+'Deb. ev kreditor'!D59-'Deb. ev kreditor'!D54</f>
        <v>385.5</v>
      </c>
      <c r="G65" s="491"/>
      <c r="H65" s="109"/>
      <c r="I65" s="85"/>
      <c r="J65" s="85"/>
      <c r="K65" s="360" t="str">
        <f t="shared" si="2"/>
        <v/>
      </c>
      <c r="L65" s="360" t="str">
        <f t="shared" si="7"/>
        <v/>
      </c>
      <c r="M65" s="360" t="str">
        <f t="shared" si="1"/>
        <v/>
      </c>
      <c r="N65" s="92"/>
      <c r="O65" s="92"/>
      <c r="P65" s="92"/>
    </row>
    <row r="66" spans="1:16" s="93" customFormat="1" ht="16.5" hidden="1" customHeight="1">
      <c r="A66" s="546">
        <f>+A65+1</f>
        <v>25</v>
      </c>
      <c r="B66" s="358" t="s">
        <v>83</v>
      </c>
      <c r="C66" s="363"/>
      <c r="D66" s="363"/>
      <c r="E66" s="363"/>
      <c r="F66" s="479"/>
      <c r="G66" s="491"/>
      <c r="H66" s="505" t="s">
        <v>208</v>
      </c>
      <c r="I66" s="503"/>
      <c r="J66" s="504"/>
      <c r="K66" s="360" t="str">
        <f t="shared" si="2"/>
        <v/>
      </c>
      <c r="L66" s="360" t="str">
        <f t="shared" si="7"/>
        <v/>
      </c>
      <c r="M66" s="360" t="str">
        <f t="shared" si="1"/>
        <v/>
      </c>
      <c r="N66" s="92"/>
      <c r="O66" s="92"/>
      <c r="P66" s="92"/>
    </row>
    <row r="67" spans="1:16" s="78" customFormat="1" ht="17.25">
      <c r="A67" s="547" t="s">
        <v>55</v>
      </c>
      <c r="B67" s="81" t="s">
        <v>58</v>
      </c>
      <c r="C67" s="480">
        <f>C68+C75</f>
        <v>0</v>
      </c>
      <c r="D67" s="480">
        <f>D68+D75</f>
        <v>150</v>
      </c>
      <c r="E67" s="480">
        <f>E68+E75</f>
        <v>150</v>
      </c>
      <c r="F67" s="480">
        <f>F68+F75</f>
        <v>150</v>
      </c>
      <c r="G67" s="490"/>
      <c r="H67" s="503"/>
      <c r="I67" s="503"/>
      <c r="J67" s="504"/>
      <c r="K67" s="360" t="str">
        <f t="shared" si="2"/>
        <v/>
      </c>
      <c r="L67" s="360" t="str">
        <f t="shared" si="7"/>
        <v/>
      </c>
      <c r="M67" s="360" t="str">
        <f t="shared" si="1"/>
        <v/>
      </c>
      <c r="N67" s="77"/>
      <c r="O67" s="77"/>
      <c r="P67" s="77"/>
    </row>
    <row r="68" spans="1:16" s="74" customFormat="1" ht="16.5" customHeight="1">
      <c r="A68" s="26">
        <v>1</v>
      </c>
      <c r="B68" s="354" t="s">
        <v>87</v>
      </c>
      <c r="C68" s="363">
        <f>SUM(C69:C74)</f>
        <v>0</v>
      </c>
      <c r="D68" s="363">
        <f>SUM(D69:D74)</f>
        <v>150</v>
      </c>
      <c r="E68" s="363">
        <f>SUM(E69:E74)</f>
        <v>150</v>
      </c>
      <c r="F68" s="479">
        <f>SUM(F69:F74)</f>
        <v>150</v>
      </c>
      <c r="G68" s="491"/>
      <c r="H68" s="106"/>
      <c r="I68" s="97"/>
      <c r="J68" s="97"/>
      <c r="K68" s="360" t="str">
        <f t="shared" si="2"/>
        <v/>
      </c>
      <c r="L68" s="360" t="str">
        <f t="shared" si="7"/>
        <v/>
      </c>
      <c r="M68" s="360" t="str">
        <f t="shared" si="1"/>
        <v/>
      </c>
      <c r="N68" s="75"/>
      <c r="O68" s="75"/>
      <c r="P68" s="75"/>
    </row>
    <row r="69" spans="1:16" s="74" customFormat="1" ht="16.5" hidden="1" customHeight="1">
      <c r="A69" s="26">
        <v>1.1000000000000001</v>
      </c>
      <c r="B69" s="354" t="s">
        <v>84</v>
      </c>
      <c r="C69" s="363"/>
      <c r="D69" s="363"/>
      <c r="E69" s="363"/>
      <c r="F69" s="483"/>
      <c r="G69" s="491"/>
      <c r="H69" s="106"/>
      <c r="I69" s="97"/>
      <c r="J69" s="97"/>
      <c r="K69" s="360" t="str">
        <f t="shared" si="2"/>
        <v/>
      </c>
      <c r="L69" s="360" t="str">
        <f t="shared" si="7"/>
        <v/>
      </c>
      <c r="M69" s="360" t="str">
        <f t="shared" si="1"/>
        <v/>
      </c>
      <c r="N69" s="75"/>
      <c r="O69" s="75"/>
      <c r="P69" s="75"/>
    </row>
    <row r="70" spans="1:16">
      <c r="A70" s="26">
        <v>1.1000000000000001</v>
      </c>
      <c r="B70" s="356" t="s">
        <v>85</v>
      </c>
      <c r="C70" s="254"/>
      <c r="D70" s="254">
        <v>150</v>
      </c>
      <c r="E70" s="254">
        <v>150</v>
      </c>
      <c r="F70" s="482">
        <v>150</v>
      </c>
      <c r="G70" s="493"/>
      <c r="K70" s="360" t="str">
        <f t="shared" si="2"/>
        <v/>
      </c>
      <c r="L70" s="360" t="str">
        <f t="shared" si="7"/>
        <v/>
      </c>
      <c r="M70" s="360" t="str">
        <f t="shared" si="1"/>
        <v/>
      </c>
    </row>
    <row r="71" spans="1:16" s="74" customFormat="1" ht="16.5" hidden="1" customHeight="1">
      <c r="A71" s="26">
        <v>1.3</v>
      </c>
      <c r="B71" s="354" t="s">
        <v>86</v>
      </c>
      <c r="C71" s="363"/>
      <c r="D71" s="363"/>
      <c r="E71" s="363"/>
      <c r="F71" s="483"/>
      <c r="G71" s="491"/>
      <c r="H71" s="106"/>
      <c r="I71" s="97"/>
      <c r="J71" s="97"/>
      <c r="K71" s="360" t="str">
        <f t="shared" si="2"/>
        <v/>
      </c>
      <c r="L71" s="360" t="str">
        <f t="shared" si="7"/>
        <v/>
      </c>
      <c r="M71" s="360" t="str">
        <f t="shared" si="1"/>
        <v/>
      </c>
      <c r="N71" s="75"/>
      <c r="O71" s="75"/>
      <c r="P71" s="75"/>
    </row>
    <row r="72" spans="1:16" s="74" customFormat="1" ht="16.5" hidden="1" customHeight="1">
      <c r="A72" s="26">
        <v>1.4</v>
      </c>
      <c r="B72" s="354" t="s">
        <v>63</v>
      </c>
      <c r="C72" s="363"/>
      <c r="D72" s="363"/>
      <c r="E72" s="363"/>
      <c r="F72" s="483"/>
      <c r="G72" s="491"/>
      <c r="H72" s="106"/>
      <c r="I72" s="97"/>
      <c r="J72" s="97"/>
      <c r="K72" s="360" t="str">
        <f t="shared" si="2"/>
        <v/>
      </c>
      <c r="L72" s="360" t="str">
        <f t="shared" si="7"/>
        <v/>
      </c>
      <c r="M72" s="360" t="str">
        <f t="shared" si="1"/>
        <v/>
      </c>
      <c r="N72" s="75"/>
      <c r="O72" s="75"/>
      <c r="P72" s="75"/>
    </row>
    <row r="73" spans="1:16" s="75" customFormat="1" ht="16.5" hidden="1" customHeight="1">
      <c r="A73" s="26">
        <v>1.5</v>
      </c>
      <c r="B73" s="506" t="s">
        <v>64</v>
      </c>
      <c r="C73" s="363"/>
      <c r="D73" s="363"/>
      <c r="E73" s="363"/>
      <c r="F73" s="483"/>
      <c r="G73" s="492"/>
      <c r="H73" s="106"/>
      <c r="I73" s="97"/>
      <c r="J73" s="97"/>
      <c r="K73" s="387" t="str">
        <f t="shared" si="2"/>
        <v/>
      </c>
      <c r="L73" s="387" t="str">
        <f t="shared" si="7"/>
        <v/>
      </c>
      <c r="M73" s="387" t="str">
        <f t="shared" si="1"/>
        <v/>
      </c>
    </row>
    <row r="74" spans="1:16" s="75" customFormat="1" ht="16.5" hidden="1" customHeight="1">
      <c r="A74" s="26">
        <v>1.6</v>
      </c>
      <c r="B74" s="506"/>
      <c r="C74" s="363"/>
      <c r="D74" s="363"/>
      <c r="E74" s="363"/>
      <c r="F74" s="483"/>
      <c r="G74" s="492"/>
      <c r="H74" s="106" t="s">
        <v>122</v>
      </c>
      <c r="I74" s="97"/>
      <c r="J74" s="97"/>
      <c r="K74" s="387" t="str">
        <f t="shared" si="2"/>
        <v/>
      </c>
      <c r="L74" s="387" t="str">
        <f t="shared" si="7"/>
        <v/>
      </c>
      <c r="M74" s="387" t="str">
        <f t="shared" si="1"/>
        <v/>
      </c>
    </row>
    <row r="75" spans="1:16" s="74" customFormat="1" ht="16.5" hidden="1" customHeight="1">
      <c r="A75" s="26">
        <v>2</v>
      </c>
      <c r="B75" s="354" t="s">
        <v>88</v>
      </c>
      <c r="C75" s="363">
        <f t="shared" ref="C75:E75" si="9">SUM(C76:C78)</f>
        <v>0</v>
      </c>
      <c r="D75" s="363">
        <f t="shared" si="9"/>
        <v>0</v>
      </c>
      <c r="E75" s="363">
        <f t="shared" si="9"/>
        <v>0</v>
      </c>
      <c r="F75" s="479">
        <f>SUM(F76:F78)</f>
        <v>0</v>
      </c>
      <c r="G75" s="491"/>
      <c r="H75" s="106"/>
      <c r="I75" s="97"/>
      <c r="J75" s="97"/>
      <c r="K75" s="360" t="str">
        <f t="shared" si="2"/>
        <v/>
      </c>
      <c r="L75" s="360" t="str">
        <f t="shared" si="7"/>
        <v/>
      </c>
      <c r="M75" s="360" t="str">
        <f t="shared" si="1"/>
        <v/>
      </c>
      <c r="N75" s="75"/>
      <c r="O75" s="75"/>
      <c r="P75" s="75"/>
    </row>
    <row r="76" spans="1:16" s="74" customFormat="1" ht="16.5" hidden="1" customHeight="1">
      <c r="A76" s="26">
        <v>2.1</v>
      </c>
      <c r="B76" s="354" t="s">
        <v>60</v>
      </c>
      <c r="C76" s="363"/>
      <c r="D76" s="363"/>
      <c r="E76" s="363"/>
      <c r="F76" s="483"/>
      <c r="G76" s="491"/>
      <c r="H76" s="106"/>
      <c r="I76" s="97"/>
      <c r="J76" s="97"/>
      <c r="K76" s="360" t="str">
        <f t="shared" ref="K76:K82" si="10">IF((D76-C76)&lt;0, (0),"")</f>
        <v/>
      </c>
      <c r="L76" s="360" t="str">
        <f t="shared" si="7"/>
        <v/>
      </c>
      <c r="M76" s="360" t="str">
        <f t="shared" ref="M76:M82" si="11">IF((+F76-E76)&lt;0, (0),"")</f>
        <v/>
      </c>
      <c r="N76" s="75"/>
      <c r="O76" s="75"/>
      <c r="P76" s="75"/>
    </row>
    <row r="77" spans="1:16" s="74" customFormat="1" ht="16.5" hidden="1" customHeight="1">
      <c r="A77" s="26">
        <v>2.2000000000000002</v>
      </c>
      <c r="B77" s="354" t="s">
        <v>59</v>
      </c>
      <c r="C77" s="363"/>
      <c r="D77" s="363"/>
      <c r="E77" s="363"/>
      <c r="F77" s="483"/>
      <c r="G77" s="491"/>
      <c r="H77" s="106"/>
      <c r="I77" s="97"/>
      <c r="J77" s="97"/>
      <c r="K77" s="360" t="str">
        <f t="shared" si="10"/>
        <v/>
      </c>
      <c r="L77" s="360" t="str">
        <f t="shared" ref="L77:L82" si="12">IF((+E77-D77)&lt;0, (0),"")</f>
        <v/>
      </c>
      <c r="M77" s="360" t="str">
        <f t="shared" si="11"/>
        <v/>
      </c>
      <c r="N77" s="75"/>
      <c r="O77" s="75"/>
      <c r="P77" s="75"/>
    </row>
    <row r="78" spans="1:16" s="74" customFormat="1" ht="16.5" hidden="1" customHeight="1">
      <c r="A78" s="26">
        <v>2.2999999999999998</v>
      </c>
      <c r="B78" s="354" t="s">
        <v>49</v>
      </c>
      <c r="C78" s="363"/>
      <c r="D78" s="363"/>
      <c r="E78" s="363"/>
      <c r="F78" s="483"/>
      <c r="G78" s="491"/>
      <c r="H78" s="106"/>
      <c r="I78" s="97"/>
      <c r="J78" s="97"/>
      <c r="K78" s="360" t="str">
        <f t="shared" si="10"/>
        <v/>
      </c>
      <c r="L78" s="360" t="str">
        <f t="shared" si="12"/>
        <v/>
      </c>
      <c r="M78" s="360" t="str">
        <f t="shared" si="11"/>
        <v/>
      </c>
      <c r="N78" s="75"/>
      <c r="O78" s="75"/>
      <c r="P78" s="75"/>
    </row>
    <row r="79" spans="1:16" s="78" customFormat="1" ht="34.5" hidden="1">
      <c r="A79" s="547" t="s">
        <v>56</v>
      </c>
      <c r="B79" s="14" t="s">
        <v>152</v>
      </c>
      <c r="C79" s="480">
        <f t="shared" ref="C79:E79" si="13">SUM(C80:C81)</f>
        <v>0</v>
      </c>
      <c r="D79" s="480">
        <f t="shared" si="13"/>
        <v>0</v>
      </c>
      <c r="E79" s="480">
        <f t="shared" si="13"/>
        <v>0</v>
      </c>
      <c r="F79" s="480">
        <f>SUM(F80:F81)</f>
        <v>0</v>
      </c>
      <c r="G79" s="490"/>
      <c r="H79" s="110"/>
      <c r="I79" s="100"/>
      <c r="J79" s="100"/>
      <c r="K79" s="360" t="str">
        <f t="shared" si="10"/>
        <v/>
      </c>
      <c r="L79" s="360" t="str">
        <f t="shared" si="12"/>
        <v/>
      </c>
      <c r="M79" s="360" t="str">
        <f t="shared" si="11"/>
        <v/>
      </c>
      <c r="N79" s="77"/>
      <c r="O79" s="77"/>
      <c r="P79" s="77"/>
    </row>
    <row r="80" spans="1:16" s="91" customFormat="1" ht="17.25" hidden="1">
      <c r="A80" s="546">
        <v>1</v>
      </c>
      <c r="B80" s="272" t="s">
        <v>15</v>
      </c>
      <c r="C80" s="363"/>
      <c r="D80" s="363"/>
      <c r="E80" s="363"/>
      <c r="F80" s="483"/>
      <c r="G80" s="491"/>
      <c r="H80" s="107"/>
      <c r="I80" s="98"/>
      <c r="J80" s="98"/>
      <c r="K80" s="360" t="str">
        <f t="shared" si="10"/>
        <v/>
      </c>
      <c r="L80" s="360" t="str">
        <f t="shared" si="12"/>
        <v/>
      </c>
      <c r="M80" s="360" t="str">
        <f t="shared" si="11"/>
        <v/>
      </c>
      <c r="N80" s="90"/>
      <c r="O80" s="90"/>
      <c r="P80" s="90"/>
    </row>
    <row r="81" spans="1:16" s="90" customFormat="1" ht="17.25" hidden="1">
      <c r="A81" s="546">
        <v>2</v>
      </c>
      <c r="B81" s="355"/>
      <c r="C81" s="363"/>
      <c r="D81" s="363"/>
      <c r="E81" s="363"/>
      <c r="F81" s="483"/>
      <c r="G81" s="491"/>
      <c r="H81" s="102"/>
      <c r="I81" s="98"/>
      <c r="J81" s="98"/>
      <c r="K81" s="387" t="str">
        <f t="shared" si="10"/>
        <v/>
      </c>
      <c r="L81" s="387" t="str">
        <f t="shared" si="12"/>
        <v/>
      </c>
      <c r="M81" s="387" t="str">
        <f t="shared" si="11"/>
        <v/>
      </c>
    </row>
    <row r="82" spans="1:16" s="95" customFormat="1" ht="34.5">
      <c r="A82" s="544" t="s">
        <v>38</v>
      </c>
      <c r="B82" s="14" t="s">
        <v>39</v>
      </c>
      <c r="C82" s="480">
        <f>C12+C13-C24</f>
        <v>788.3999999999869</v>
      </c>
      <c r="D82" s="480">
        <f>D12+D13-D24</f>
        <v>956.79999999998108</v>
      </c>
      <c r="E82" s="480">
        <f>E12+E13-E24</f>
        <v>1717.9999999999891</v>
      </c>
      <c r="F82" s="480">
        <f>F12+F13-F24</f>
        <v>1607.1599999999889</v>
      </c>
      <c r="G82" s="490"/>
      <c r="H82" s="560" t="s">
        <v>200</v>
      </c>
      <c r="I82" s="560"/>
      <c r="J82" s="279"/>
      <c r="K82" s="360" t="str">
        <f t="shared" si="10"/>
        <v/>
      </c>
      <c r="L82" s="360" t="str">
        <f t="shared" si="12"/>
        <v/>
      </c>
      <c r="M82" s="360">
        <f t="shared" si="11"/>
        <v>0</v>
      </c>
      <c r="N82" s="94"/>
      <c r="O82" s="94"/>
      <c r="P82" s="94"/>
    </row>
    <row r="83" spans="1:16" s="78" customFormat="1" ht="45" customHeight="1">
      <c r="A83" s="548"/>
      <c r="B83" s="84"/>
      <c r="C83" s="349"/>
      <c r="D83" s="349"/>
      <c r="E83" s="349"/>
      <c r="H83" s="285"/>
      <c r="I83" s="100"/>
      <c r="J83" s="100"/>
      <c r="K83" s="361" t="str">
        <f>IF((H83-F83)&lt;0, (0),"")</f>
        <v/>
      </c>
      <c r="L83" s="361" t="str">
        <f t="shared" ref="L83:M85" si="14">IF((I83-H83)&lt;0, (0),"")</f>
        <v/>
      </c>
      <c r="M83" s="361" t="str">
        <f t="shared" si="14"/>
        <v/>
      </c>
      <c r="N83" s="77"/>
      <c r="O83" s="77"/>
      <c r="P83" s="77"/>
    </row>
    <row r="84" spans="1:16" s="7" customFormat="1" ht="21.75" hidden="1" customHeight="1">
      <c r="A84" s="3"/>
      <c r="B84" s="424" t="s">
        <v>2</v>
      </c>
      <c r="C84" s="350"/>
      <c r="D84" s="350"/>
      <c r="E84" s="477" t="str">
        <f>+'Ekamut-caxs'!D67</f>
        <v>Ժ.Ալեքսանյան</v>
      </c>
      <c r="F84" s="477"/>
      <c r="G84" s="477"/>
      <c r="H84" s="183"/>
      <c r="I84" s="39"/>
      <c r="J84" s="39"/>
      <c r="K84" s="361" t="e">
        <f>IF((H84-E84)&lt;0, (0),"")</f>
        <v>#VALUE!</v>
      </c>
      <c r="L84" s="361" t="str">
        <f t="shared" si="14"/>
        <v/>
      </c>
      <c r="M84" s="361" t="str">
        <f t="shared" si="14"/>
        <v/>
      </c>
      <c r="N84" s="6"/>
      <c r="O84" s="6"/>
      <c r="P84" s="6"/>
    </row>
    <row r="85" spans="1:16" s="3" customFormat="1" ht="13.5" hidden="1" customHeight="1">
      <c r="B85" s="398" t="s">
        <v>4</v>
      </c>
      <c r="C85" s="38"/>
      <c r="D85" s="38"/>
      <c r="E85" s="478" t="s">
        <v>92</v>
      </c>
      <c r="F85" s="478"/>
      <c r="G85" s="420"/>
      <c r="H85" s="184"/>
      <c r="I85" s="86"/>
      <c r="J85" s="86"/>
      <c r="K85" s="361"/>
      <c r="L85" s="361" t="str">
        <f t="shared" si="14"/>
        <v/>
      </c>
      <c r="M85" s="361" t="str">
        <f t="shared" si="14"/>
        <v/>
      </c>
      <c r="N85" s="2"/>
      <c r="O85" s="2"/>
      <c r="P85" s="2"/>
    </row>
    <row r="86" spans="1:16" s="3" customFormat="1" ht="22.5" hidden="1" customHeight="1">
      <c r="B86" s="425" t="s">
        <v>6</v>
      </c>
      <c r="C86" s="351"/>
      <c r="D86" s="351"/>
      <c r="E86" s="477" t="str">
        <f>+'Ekamut-caxs'!D69</f>
        <v>Թ.Այունց</v>
      </c>
      <c r="F86" s="477"/>
      <c r="G86" s="477"/>
      <c r="H86" s="246"/>
      <c r="I86" s="86"/>
      <c r="J86" s="86"/>
      <c r="K86" s="362"/>
      <c r="L86" s="362"/>
      <c r="M86" s="362"/>
      <c r="N86" s="2"/>
      <c r="O86" s="2"/>
      <c r="P86" s="2"/>
    </row>
    <row r="87" spans="1:16" s="3" customFormat="1" ht="12" hidden="1" customHeight="1">
      <c r="B87" s="399"/>
      <c r="C87" s="8"/>
      <c r="D87" s="8"/>
      <c r="E87" s="478" t="s">
        <v>92</v>
      </c>
      <c r="F87" s="478"/>
      <c r="G87" s="420"/>
      <c r="H87" s="184"/>
      <c r="I87" s="86"/>
      <c r="J87" s="86"/>
      <c r="K87" s="362"/>
      <c r="L87" s="362"/>
      <c r="M87" s="362"/>
      <c r="N87" s="2"/>
      <c r="O87" s="2"/>
      <c r="P87" s="2"/>
    </row>
    <row r="88" spans="1:16" s="3" customFormat="1" hidden="1">
      <c r="B88" s="399"/>
      <c r="C88" s="8" t="s">
        <v>190</v>
      </c>
      <c r="D88" s="8"/>
      <c r="E88" s="8"/>
      <c r="F88" s="79"/>
      <c r="G88" s="79"/>
      <c r="H88" s="286"/>
      <c r="I88" s="86"/>
      <c r="J88" s="86"/>
      <c r="K88" s="362"/>
      <c r="L88" s="362"/>
      <c r="M88" s="362"/>
      <c r="N88" s="2"/>
      <c r="O88" s="2"/>
      <c r="P88" s="2"/>
    </row>
    <row r="89" spans="1:16" s="393" customFormat="1" ht="36.75" customHeight="1">
      <c r="A89" s="608" t="s">
        <v>331</v>
      </c>
      <c r="B89" s="608"/>
      <c r="C89" s="394"/>
      <c r="F89" s="610" t="s">
        <v>332</v>
      </c>
    </row>
    <row r="90" spans="1:16" s="79" customFormat="1">
      <c r="B90" s="400"/>
      <c r="C90" s="352"/>
      <c r="D90" s="352"/>
      <c r="E90" s="352"/>
      <c r="H90" s="185"/>
      <c r="I90" s="86"/>
      <c r="J90" s="86"/>
      <c r="K90" s="362"/>
      <c r="L90" s="362"/>
      <c r="M90" s="362"/>
    </row>
    <row r="91" spans="1:16" s="79" customFormat="1">
      <c r="B91" s="400"/>
      <c r="C91" s="352"/>
      <c r="D91" s="352"/>
      <c r="E91" s="352"/>
      <c r="H91" s="185"/>
      <c r="I91" s="86"/>
      <c r="J91" s="86"/>
      <c r="K91" s="362"/>
      <c r="L91" s="362"/>
      <c r="M91" s="362"/>
    </row>
    <row r="92" spans="1:16" s="79" customFormat="1">
      <c r="B92" s="400"/>
      <c r="C92" s="352"/>
      <c r="D92" s="352"/>
      <c r="E92" s="352"/>
      <c r="H92" s="105"/>
      <c r="I92" s="86"/>
      <c r="J92" s="86"/>
      <c r="K92" s="362"/>
      <c r="L92" s="362"/>
      <c r="M92" s="362"/>
    </row>
    <row r="93" spans="1:16" s="79" customFormat="1">
      <c r="B93" s="400"/>
      <c r="C93" s="352"/>
      <c r="D93" s="352"/>
      <c r="E93" s="352"/>
      <c r="H93" s="105"/>
      <c r="I93" s="86"/>
      <c r="J93" s="86"/>
      <c r="K93" s="362"/>
      <c r="L93" s="362"/>
      <c r="M93" s="362"/>
    </row>
    <row r="94" spans="1:16" s="79" customFormat="1" ht="17.25">
      <c r="B94" s="400"/>
      <c r="C94" s="352"/>
      <c r="D94" s="352"/>
      <c r="E94" s="352"/>
      <c r="H94" s="105"/>
      <c r="I94" s="86"/>
      <c r="J94" s="86"/>
      <c r="K94" s="77"/>
      <c r="L94" s="77"/>
      <c r="M94" s="77"/>
    </row>
    <row r="95" spans="1:16" s="79" customFormat="1" ht="17.25">
      <c r="B95" s="400"/>
      <c r="C95" s="352"/>
      <c r="D95" s="352"/>
      <c r="E95" s="352"/>
      <c r="H95" s="105"/>
      <c r="I95" s="86"/>
      <c r="J95" s="86"/>
      <c r="K95" s="77"/>
      <c r="L95" s="77"/>
      <c r="M95" s="77"/>
    </row>
    <row r="96" spans="1:16" s="79" customFormat="1" ht="17.25">
      <c r="B96" s="400"/>
      <c r="C96" s="352"/>
      <c r="D96" s="352"/>
      <c r="E96" s="352"/>
      <c r="H96" s="105"/>
      <c r="I96" s="86"/>
      <c r="J96" s="86"/>
      <c r="K96" s="75"/>
      <c r="L96" s="75"/>
      <c r="M96" s="75"/>
    </row>
    <row r="97" spans="2:13" s="79" customFormat="1" ht="17.25">
      <c r="B97" s="400"/>
      <c r="C97" s="352"/>
      <c r="D97" s="352"/>
      <c r="E97" s="352"/>
      <c r="H97" s="105"/>
      <c r="I97" s="86"/>
      <c r="J97" s="86"/>
      <c r="K97" s="75"/>
      <c r="L97" s="75"/>
      <c r="M97" s="75"/>
    </row>
    <row r="98" spans="2:13" s="79" customFormat="1" ht="17.25">
      <c r="B98" s="400"/>
      <c r="C98" s="352"/>
      <c r="D98" s="352"/>
      <c r="E98" s="352"/>
      <c r="H98" s="105"/>
      <c r="I98" s="86"/>
      <c r="J98" s="86"/>
      <c r="K98" s="75"/>
      <c r="L98" s="75"/>
      <c r="M98" s="75"/>
    </row>
    <row r="99" spans="2:13" s="79" customFormat="1" ht="17.25">
      <c r="B99" s="400"/>
      <c r="C99" s="352"/>
      <c r="D99" s="352"/>
      <c r="E99" s="352"/>
      <c r="H99" s="105"/>
      <c r="I99" s="86"/>
      <c r="J99" s="86"/>
      <c r="K99" s="6"/>
      <c r="L99" s="6"/>
      <c r="M99" s="6"/>
    </row>
    <row r="100" spans="2:13" s="79" customFormat="1">
      <c r="B100" s="400"/>
      <c r="C100" s="352"/>
      <c r="D100" s="352"/>
      <c r="E100" s="352"/>
      <c r="H100" s="105"/>
      <c r="I100" s="86"/>
      <c r="J100" s="86"/>
      <c r="K100" s="2"/>
      <c r="L100" s="2"/>
      <c r="M100" s="2"/>
    </row>
    <row r="101" spans="2:13" s="79" customFormat="1">
      <c r="B101" s="400"/>
      <c r="C101" s="352"/>
      <c r="D101" s="352"/>
      <c r="E101" s="352"/>
      <c r="H101" s="105"/>
      <c r="I101" s="86"/>
      <c r="J101" s="86"/>
      <c r="K101" s="2"/>
      <c r="L101" s="2"/>
      <c r="M101" s="2"/>
    </row>
    <row r="102" spans="2:13" s="79" customFormat="1">
      <c r="B102" s="400"/>
      <c r="C102" s="352"/>
      <c r="D102" s="352"/>
      <c r="E102" s="352"/>
      <c r="H102" s="105"/>
      <c r="I102" s="86"/>
      <c r="J102" s="86"/>
      <c r="K102" s="2"/>
      <c r="L102" s="2"/>
      <c r="M102" s="2"/>
    </row>
    <row r="103" spans="2:13" s="79" customFormat="1">
      <c r="B103" s="400"/>
      <c r="C103" s="352"/>
      <c r="D103" s="352"/>
      <c r="E103" s="352"/>
      <c r="H103" s="105"/>
      <c r="I103" s="86"/>
      <c r="J103" s="86"/>
      <c r="K103" s="2"/>
      <c r="L103" s="2"/>
      <c r="M103" s="2"/>
    </row>
    <row r="104" spans="2:13" s="79" customFormat="1">
      <c r="B104" s="400"/>
      <c r="C104" s="352"/>
      <c r="D104" s="352"/>
      <c r="E104" s="352"/>
      <c r="H104" s="105"/>
      <c r="I104" s="86"/>
      <c r="J104" s="86"/>
      <c r="K104" s="2"/>
      <c r="L104" s="2"/>
      <c r="M104" s="2"/>
    </row>
    <row r="105" spans="2:13" s="79" customFormat="1" ht="17.25">
      <c r="B105" s="400"/>
      <c r="C105" s="352"/>
      <c r="D105" s="352"/>
      <c r="E105" s="352"/>
      <c r="H105" s="105"/>
      <c r="I105" s="86"/>
      <c r="J105" s="86"/>
      <c r="K105" s="44"/>
      <c r="L105" s="44"/>
      <c r="M105" s="257"/>
    </row>
    <row r="106" spans="2:13" s="79" customFormat="1">
      <c r="B106" s="400"/>
      <c r="C106" s="352"/>
      <c r="D106" s="352"/>
      <c r="E106" s="352"/>
      <c r="H106" s="105"/>
      <c r="I106" s="86"/>
      <c r="J106" s="86"/>
    </row>
    <row r="107" spans="2:13" s="79" customFormat="1">
      <c r="B107" s="400"/>
      <c r="C107" s="352"/>
      <c r="D107" s="352"/>
      <c r="E107" s="352"/>
      <c r="H107" s="105"/>
      <c r="I107" s="86"/>
      <c r="J107" s="86"/>
    </row>
    <row r="108" spans="2:13" s="79" customFormat="1">
      <c r="B108" s="400"/>
      <c r="C108" s="352"/>
      <c r="D108" s="352"/>
      <c r="E108" s="352"/>
      <c r="H108" s="105"/>
      <c r="I108" s="86"/>
      <c r="J108" s="86"/>
    </row>
    <row r="109" spans="2:13" s="79" customFormat="1">
      <c r="B109" s="400"/>
      <c r="C109" s="352"/>
      <c r="D109" s="352"/>
      <c r="E109" s="352"/>
      <c r="H109" s="105"/>
      <c r="I109" s="86"/>
      <c r="J109" s="86"/>
    </row>
    <row r="110" spans="2:13" s="79" customFormat="1">
      <c r="B110" s="400"/>
      <c r="C110" s="352"/>
      <c r="D110" s="352"/>
      <c r="E110" s="352"/>
      <c r="H110" s="105"/>
      <c r="I110" s="86"/>
      <c r="J110" s="86"/>
    </row>
    <row r="111" spans="2:13" s="79" customFormat="1">
      <c r="B111" s="400"/>
      <c r="C111" s="352"/>
      <c r="D111" s="352"/>
      <c r="E111" s="352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SheetLayoutView="100" workbookViewId="0">
      <selection activeCell="C16" sqref="C16"/>
    </sheetView>
  </sheetViews>
  <sheetFormatPr defaultColWidth="9.140625" defaultRowHeight="13.5"/>
  <cols>
    <col min="1" max="1" width="4.85546875" style="22" customWidth="1"/>
    <col min="2" max="2" width="60" style="402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4" t="s">
        <v>53</v>
      </c>
      <c r="B1" s="564"/>
      <c r="C1" s="564"/>
      <c r="D1" s="564"/>
      <c r="E1" s="564"/>
      <c r="F1" s="564"/>
    </row>
    <row r="2" spans="1:18" s="20" customFormat="1" ht="20.25">
      <c r="A2" s="558" t="str">
        <f>+'Ekamut-caxs'!A7:D7</f>
        <v xml:space="preserve">«Երևանի հ․134 մսուր-մանկապարտեզ» ՀՈԱԿ-ի </v>
      </c>
      <c r="B2" s="558"/>
      <c r="C2" s="558"/>
      <c r="D2" s="558"/>
      <c r="E2" s="558"/>
      <c r="F2" s="55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7" t="s">
        <v>233</v>
      </c>
      <c r="B3" s="567"/>
      <c r="C3" s="567"/>
      <c r="D3" s="567"/>
      <c r="E3" s="567"/>
      <c r="F3" s="567"/>
      <c r="G3" s="21"/>
      <c r="H3" s="21"/>
      <c r="I3" s="21"/>
    </row>
    <row r="4" spans="1:18">
      <c r="F4" s="23" t="s">
        <v>0</v>
      </c>
    </row>
    <row r="5" spans="1:18" ht="80.25" customHeight="1">
      <c r="A5" s="409" t="s">
        <v>3</v>
      </c>
      <c r="B5" s="68" t="s">
        <v>31</v>
      </c>
      <c r="C5" s="247" t="s">
        <v>214</v>
      </c>
      <c r="D5" s="247" t="s">
        <v>215</v>
      </c>
      <c r="E5" s="69" t="s">
        <v>50</v>
      </c>
      <c r="F5" s="303" t="s">
        <v>216</v>
      </c>
      <c r="H5" s="419" t="s">
        <v>249</v>
      </c>
    </row>
    <row r="6" spans="1:18" s="20" customFormat="1" ht="17.25">
      <c r="A6" s="66" t="s">
        <v>7</v>
      </c>
      <c r="B6" s="67" t="s">
        <v>145</v>
      </c>
      <c r="C6" s="281">
        <f>SUM(C7:C13,C16:C18)</f>
        <v>36062.299999999996</v>
      </c>
      <c r="D6" s="281">
        <f>SUM(D7:D13,D16:D18)</f>
        <v>43818</v>
      </c>
      <c r="E6" s="281">
        <f t="shared" ref="E6:E59" si="0">D6-C6</f>
        <v>7755.7000000000044</v>
      </c>
      <c r="F6" s="337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34500.199999999997</v>
      </c>
      <c r="D7" s="270">
        <f>+'Ekamut-caxs'!D11</f>
        <v>41808</v>
      </c>
      <c r="E7" s="270">
        <f t="shared" si="0"/>
        <v>7307.8000000000029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52.1</v>
      </c>
      <c r="D8" s="270">
        <f>+'Ekamut-caxs'!D12</f>
        <v>500</v>
      </c>
      <c r="E8" s="270">
        <f>D8-C8</f>
        <v>447.9</v>
      </c>
      <c r="F8" s="269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91">
        <f t="shared" ref="A9:A13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customHeight="1">
      <c r="A10" s="391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91">
        <f t="shared" si="1"/>
        <v>5</v>
      </c>
      <c r="B11" s="272" t="str">
        <f>+'Ekamut-caxs'!B15</f>
        <v>Ֆինանսական օգնությունից</v>
      </c>
      <c r="C11" s="271"/>
      <c r="D11" s="270">
        <f>+'Ekamut-caxs'!D15</f>
        <v>0</v>
      </c>
      <c r="E11" s="270">
        <f t="shared" si="0"/>
        <v>0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91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1">
        <f t="shared" si="1"/>
        <v>7</v>
      </c>
      <c r="B13" s="272" t="str">
        <f>+'Ekamut-caxs'!B17</f>
        <v xml:space="preserve">Պայմանով ստացված ակտիվներից, այդ թվում՝  </v>
      </c>
      <c r="C13" s="273">
        <f>SUM(C14:C15)</f>
        <v>1510</v>
      </c>
      <c r="D13" s="273">
        <f>SUM(D14:D15)</f>
        <v>1510</v>
      </c>
      <c r="E13" s="270">
        <f t="shared" si="0"/>
        <v>0</v>
      </c>
      <c r="F13" s="26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56" t="str">
        <f>+'Ekamut-caxs'!B18</f>
        <v xml:space="preserve">ոչ ընթացիկ </v>
      </c>
      <c r="C14" s="250">
        <v>1510</v>
      </c>
      <c r="D14" s="251">
        <f>+'Ekamut-caxs'!D18</f>
        <v>1510</v>
      </c>
      <c r="E14" s="251">
        <f t="shared" si="0"/>
        <v>0</v>
      </c>
      <c r="F14" s="252"/>
      <c r="G14" s="25"/>
    </row>
    <row r="15" spans="1:18" ht="18.75" customHeight="1">
      <c r="A15" s="26">
        <v>7.2</v>
      </c>
      <c r="B15" s="356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2"/>
      <c r="G15" s="25"/>
    </row>
    <row r="16" spans="1:18" s="61" customFormat="1" ht="18.75" customHeight="1">
      <c r="A16" s="63">
        <f>+A13+1</f>
        <v>8</v>
      </c>
      <c r="B16" s="272" t="str">
        <f>+'Ekamut-caxs'!B20</f>
        <v>Բանկի տոկոսից</v>
      </c>
      <c r="C16" s="271"/>
      <c r="D16" s="270">
        <f>+'Ekamut-caxs'!D20</f>
        <v>0</v>
      </c>
      <c r="E16" s="270">
        <f t="shared" si="0"/>
        <v>0</v>
      </c>
      <c r="F16" s="269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355">
        <f>+'Ekamut-caxs'!B21</f>
        <v>0</v>
      </c>
      <c r="C17" s="271"/>
      <c r="D17" s="269">
        <f>+'Ekamut-caxs'!D21</f>
        <v>0</v>
      </c>
      <c r="E17" s="269">
        <f>D17-C17</f>
        <v>0</v>
      </c>
      <c r="F17" s="269"/>
      <c r="G17" s="59"/>
    </row>
    <row r="18" spans="1:18" s="60" customFormat="1" ht="18.75" customHeight="1">
      <c r="A18" s="65">
        <f>+A17+1</f>
        <v>10</v>
      </c>
      <c r="B18" s="355">
        <f>+'Ekamut-caxs'!B22</f>
        <v>0</v>
      </c>
      <c r="C18" s="271"/>
      <c r="D18" s="269">
        <f>+'Ekamut-caxs'!D22</f>
        <v>0</v>
      </c>
      <c r="E18" s="269">
        <f>D18-C18</f>
        <v>0</v>
      </c>
      <c r="F18" s="269"/>
      <c r="G18" s="59" t="s">
        <v>229</v>
      </c>
    </row>
    <row r="19" spans="1:18" s="20" customFormat="1" ht="17.25">
      <c r="A19" s="66" t="s">
        <v>11</v>
      </c>
      <c r="B19" s="62" t="s">
        <v>146</v>
      </c>
      <c r="C19" s="282">
        <f>SUM(C20,C23:C29,C33:C55,C57:C58)</f>
        <v>36062.299999999996</v>
      </c>
      <c r="D19" s="282">
        <f>SUM(D20,D23:D29,D33:D55,D57:D58)</f>
        <v>43818.04</v>
      </c>
      <c r="E19" s="281">
        <f t="shared" si="0"/>
        <v>7755.7400000000052</v>
      </c>
      <c r="F19" s="337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5" t="str">
        <f>+'Ekamut-caxs'!B26</f>
        <v>Աշխատավարձի գծով, որից՝</v>
      </c>
      <c r="C20" s="271">
        <v>23859.5</v>
      </c>
      <c r="D20" s="273">
        <f>+'Ekamut-caxs'!D26</f>
        <v>27630.1</v>
      </c>
      <c r="E20" s="270">
        <f t="shared" si="0"/>
        <v>3770.5999999999985</v>
      </c>
      <c r="F20" s="269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1" customHeight="1">
      <c r="A21" s="27">
        <v>1.1000000000000001</v>
      </c>
      <c r="B21" s="159" t="str">
        <f>+'Ekamut-caxs'!B27</f>
        <v>վճարովի ծառայության գծով</v>
      </c>
      <c r="C21" s="250">
        <v>26</v>
      </c>
      <c r="D21" s="274">
        <f>+'Ekamut-caxs'!D27</f>
        <v>250</v>
      </c>
      <c r="E21" s="251">
        <f>D21-C21</f>
        <v>224</v>
      </c>
      <c r="F21" s="252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customHeight="1">
      <c r="A22" s="27">
        <v>1.2</v>
      </c>
      <c r="B22" s="403">
        <f>+'Ekamut-caxs'!B28</f>
        <v>0</v>
      </c>
      <c r="C22" s="250"/>
      <c r="D22" s="250">
        <f>+'Ekamut-caxs'!D28</f>
        <v>0</v>
      </c>
      <c r="E22" s="252">
        <f>D22-C22</f>
        <v>0</v>
      </c>
      <c r="F22" s="252"/>
      <c r="G22" s="145"/>
    </row>
    <row r="23" spans="1:18" s="61" customFormat="1" ht="21" customHeight="1">
      <c r="A23" s="63">
        <f>+A20+1</f>
        <v>2</v>
      </c>
      <c r="B23" s="272" t="str">
        <f>+'Ekamut-caxs'!B29</f>
        <v>Սննդի գծով</v>
      </c>
      <c r="C23" s="271">
        <v>7220.8</v>
      </c>
      <c r="D23" s="273">
        <f>+'Ekamut-caxs'!D29</f>
        <v>9203.0399999999991</v>
      </c>
      <c r="E23" s="270">
        <f t="shared" si="0"/>
        <v>1982.2399999999989</v>
      </c>
      <c r="F23" s="269" t="s">
        <v>329</v>
      </c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2" t="str">
        <f>+'Ekamut-caxs'!B30</f>
        <v>Ջեռուցման գծով</v>
      </c>
      <c r="C24" s="271">
        <v>1558.4</v>
      </c>
      <c r="D24" s="273">
        <f>+'Ekamut-caxs'!D30</f>
        <v>1591</v>
      </c>
      <c r="E24" s="270">
        <f t="shared" si="0"/>
        <v>32.599999999999909</v>
      </c>
      <c r="F24" s="269" t="s">
        <v>329</v>
      </c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1">
        <f t="shared" ref="A25:A29" si="2">+A24+1</f>
        <v>4</v>
      </c>
      <c r="B25" s="272" t="str">
        <f>+'Ekamut-caxs'!B31</f>
        <v>Էլեկտրաէներգիայի գծով</v>
      </c>
      <c r="C25" s="271">
        <v>711.9</v>
      </c>
      <c r="D25" s="273">
        <f>+'Ekamut-caxs'!D31</f>
        <v>729.7</v>
      </c>
      <c r="E25" s="270">
        <f t="shared" si="0"/>
        <v>17.800000000000068</v>
      </c>
      <c r="F25" s="269" t="s">
        <v>329</v>
      </c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1">
        <f t="shared" si="2"/>
        <v>5</v>
      </c>
      <c r="B26" s="272" t="str">
        <f>+'Ekamut-caxs'!B32</f>
        <v>Ջրմուղ-կոյուղու գծով</v>
      </c>
      <c r="C26" s="271">
        <v>129.6</v>
      </c>
      <c r="D26" s="273">
        <f>+'Ekamut-caxs'!D32</f>
        <v>130.30000000000001</v>
      </c>
      <c r="E26" s="270">
        <f t="shared" si="0"/>
        <v>0.70000000000001705</v>
      </c>
      <c r="F26" s="269" t="s">
        <v>329</v>
      </c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1">
        <f t="shared" si="2"/>
        <v>6</v>
      </c>
      <c r="B27" s="272" t="str">
        <f>+'Ekamut-caxs'!B33</f>
        <v>Աղբահանության գծով</v>
      </c>
      <c r="C27" s="271">
        <v>19.2</v>
      </c>
      <c r="D27" s="273">
        <f>+'Ekamut-caxs'!D33</f>
        <v>19.2</v>
      </c>
      <c r="E27" s="270">
        <f t="shared" si="0"/>
        <v>0</v>
      </c>
      <c r="F27" s="269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1">
        <f t="shared" si="2"/>
        <v>7</v>
      </c>
      <c r="B28" s="272" t="str">
        <f>+'Ekamut-caxs'!B34</f>
        <v>Ախտաբանության գծով</v>
      </c>
      <c r="C28" s="271">
        <v>20</v>
      </c>
      <c r="D28" s="273">
        <f>+'Ekamut-caxs'!D34</f>
        <v>20</v>
      </c>
      <c r="E28" s="270">
        <f t="shared" si="0"/>
        <v>0</v>
      </c>
      <c r="F28" s="269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1">
        <f t="shared" si="2"/>
        <v>8</v>
      </c>
      <c r="B29" s="272" t="str">
        <f>+'Ekamut-caxs'!B35</f>
        <v>Կապի գծով, այդ թվում`</v>
      </c>
      <c r="C29" s="273">
        <f>SUM(C30:C32)</f>
        <v>190.2</v>
      </c>
      <c r="D29" s="273">
        <f>SUM(D30:D32)</f>
        <v>252.2</v>
      </c>
      <c r="E29" s="270">
        <f t="shared" si="0"/>
        <v>62</v>
      </c>
      <c r="F29" s="269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6" t="str">
        <f>+'Ekamut-caxs'!B36</f>
        <v>բաժանորդային վճար</v>
      </c>
      <c r="C30" s="250">
        <v>115.2</v>
      </c>
      <c r="D30" s="274">
        <f>+'Ekamut-caxs'!D36</f>
        <v>115.2</v>
      </c>
      <c r="E30" s="251">
        <f t="shared" si="0"/>
        <v>0</v>
      </c>
      <c r="F30" s="252"/>
      <c r="G30" s="25"/>
    </row>
    <row r="31" spans="1:18" ht="21" customHeight="1">
      <c r="A31" s="26">
        <v>8.1999999999999993</v>
      </c>
      <c r="B31" s="356" t="str">
        <f>+'Ekamut-caxs'!B37</f>
        <v>րոպեավճար</v>
      </c>
      <c r="C31" s="250">
        <v>0.3</v>
      </c>
      <c r="D31" s="274">
        <f>+'Ekamut-caxs'!D37</f>
        <v>5</v>
      </c>
      <c r="E31" s="251">
        <f t="shared" si="0"/>
        <v>4.7</v>
      </c>
      <c r="F31" s="252"/>
      <c r="G31" s="25"/>
    </row>
    <row r="32" spans="1:18" ht="21" customHeight="1">
      <c r="A32" s="26">
        <v>8.3000000000000007</v>
      </c>
      <c r="B32" s="356" t="str">
        <f>+'Ekamut-caxs'!B38</f>
        <v>ինտերնետ կապ</v>
      </c>
      <c r="C32" s="250">
        <v>74.7</v>
      </c>
      <c r="D32" s="274">
        <f>+'Ekamut-caxs'!D38</f>
        <v>132</v>
      </c>
      <c r="E32" s="251">
        <f t="shared" si="0"/>
        <v>57.3</v>
      </c>
      <c r="F32" s="252"/>
      <c r="G32" s="25"/>
    </row>
    <row r="33" spans="1:18" s="61" customFormat="1" ht="21" customHeight="1">
      <c r="A33" s="63">
        <f>+A29+1</f>
        <v>9</v>
      </c>
      <c r="B33" s="272" t="str">
        <f>+'Ekamut-caxs'!B39</f>
        <v>Բանկային ծառայության գծով</v>
      </c>
      <c r="C33" s="271"/>
      <c r="D33" s="273">
        <f>+'Ekamut-caxs'!D39</f>
        <v>0.9</v>
      </c>
      <c r="E33" s="270">
        <f t="shared" si="0"/>
        <v>0.9</v>
      </c>
      <c r="F33" s="269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72" t="str">
        <f>+'Ekamut-caxs'!B40</f>
        <v>Տնտեսական ապրանքների գծով</v>
      </c>
      <c r="C34" s="271">
        <v>174.6</v>
      </c>
      <c r="D34" s="273">
        <f>+'Ekamut-caxs'!D40</f>
        <v>441</v>
      </c>
      <c r="E34" s="270">
        <f t="shared" si="0"/>
        <v>266.39999999999998</v>
      </c>
      <c r="F34" s="483" t="s">
        <v>329</v>
      </c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1">
        <f t="shared" ref="A35:A55" si="3">+A34+1</f>
        <v>11</v>
      </c>
      <c r="B35" s="272" t="str">
        <f>+'Ekamut-caxs'!B41</f>
        <v>Գրասենյակային ապրանքների գծով</v>
      </c>
      <c r="C35" s="271">
        <v>62.3</v>
      </c>
      <c r="D35" s="273">
        <f>+'Ekamut-caxs'!D41</f>
        <v>180</v>
      </c>
      <c r="E35" s="270">
        <f t="shared" si="0"/>
        <v>117.7</v>
      </c>
      <c r="F35" s="269" t="s">
        <v>330</v>
      </c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1">
        <f t="shared" si="3"/>
        <v>12</v>
      </c>
      <c r="B36" s="272" t="str">
        <f>+'Ekamut-caxs'!B42</f>
        <v>Փոքրարժեք կամ արագամաշ առարկաների գծով</v>
      </c>
      <c r="C36" s="271">
        <v>20</v>
      </c>
      <c r="D36" s="273">
        <f>+'Ekamut-caxs'!D42</f>
        <v>225</v>
      </c>
      <c r="E36" s="270">
        <f t="shared" si="0"/>
        <v>205</v>
      </c>
      <c r="F36" s="269" t="s">
        <v>330</v>
      </c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1">
        <f t="shared" si="3"/>
        <v>13</v>
      </c>
      <c r="B37" s="272" t="str">
        <f>+'Ekamut-caxs'!B43</f>
        <v>Ուսումնական նյութերի գծով</v>
      </c>
      <c r="C37" s="271">
        <v>26.5</v>
      </c>
      <c r="D37" s="273">
        <f>+'Ekamut-caxs'!D43</f>
        <v>60</v>
      </c>
      <c r="E37" s="270">
        <f t="shared" si="0"/>
        <v>33.5</v>
      </c>
      <c r="F37" s="269" t="s">
        <v>330</v>
      </c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1">
        <f t="shared" si="3"/>
        <v>14</v>
      </c>
      <c r="B38" s="272" t="str">
        <f>+'Ekamut-caxs'!B44</f>
        <v>Դեղորայքի գծով</v>
      </c>
      <c r="C38" s="271">
        <v>6</v>
      </c>
      <c r="D38" s="273">
        <f>+'Ekamut-caxs'!D44</f>
        <v>40</v>
      </c>
      <c r="E38" s="270">
        <f>D38-C38</f>
        <v>34</v>
      </c>
      <c r="F38" s="269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1">
        <f t="shared" si="3"/>
        <v>15</v>
      </c>
      <c r="B39" s="272" t="str">
        <f>+'Ekamut-caxs'!B45</f>
        <v>Բուժ.ծառայության գծով</v>
      </c>
      <c r="C39" s="271">
        <v>70</v>
      </c>
      <c r="D39" s="273">
        <f>+'Ekamut-caxs'!D45</f>
        <v>75</v>
      </c>
      <c r="E39" s="270">
        <f t="shared" si="0"/>
        <v>5</v>
      </c>
      <c r="F39" s="269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1">
        <f t="shared" si="3"/>
        <v>16</v>
      </c>
      <c r="B40" s="272" t="str">
        <f>+'Ekamut-caxs'!B46</f>
        <v>Ընթացիկ վերանորոգման գծով</v>
      </c>
      <c r="C40" s="269">
        <v>57</v>
      </c>
      <c r="D40" s="273">
        <f>+'Ekamut-caxs'!D46</f>
        <v>150</v>
      </c>
      <c r="E40" s="270">
        <f t="shared" si="0"/>
        <v>93</v>
      </c>
      <c r="F40" s="269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1">
        <f t="shared" si="3"/>
        <v>17</v>
      </c>
      <c r="B41" s="272" t="str">
        <f>+'Ekamut-caxs'!B47</f>
        <v>Ջեռուցման համակարգի սպասարկման գծով</v>
      </c>
      <c r="C41" s="269">
        <v>58.2</v>
      </c>
      <c r="D41" s="273">
        <f>+'Ekamut-caxs'!D47</f>
        <v>54.8</v>
      </c>
      <c r="E41" s="270">
        <f>D41-C41</f>
        <v>-3.4000000000000057</v>
      </c>
      <c r="F41" s="269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91">
        <f t="shared" si="3"/>
        <v>18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269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91">
        <f t="shared" si="3"/>
        <v>19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26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1">
        <f t="shared" si="3"/>
        <v>20</v>
      </c>
      <c r="B44" s="272" t="str">
        <f>+'Ekamut-caxs'!B50</f>
        <v>Գնումների համակարգողի ծառայության գծով</v>
      </c>
      <c r="C44" s="271">
        <v>57.5</v>
      </c>
      <c r="D44" s="273">
        <f>+'Ekamut-caxs'!D50</f>
        <v>105</v>
      </c>
      <c r="E44" s="270">
        <f t="shared" si="0"/>
        <v>47.5</v>
      </c>
      <c r="F44" s="269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1">
        <f t="shared" si="3"/>
        <v>21</v>
      </c>
      <c r="B45" s="272" t="str">
        <f>+'Ekamut-caxs'!B51</f>
        <v>Համակարգիչների տեխնիկական սպասարկման գծով</v>
      </c>
      <c r="C45" s="271">
        <v>14</v>
      </c>
      <c r="D45" s="273">
        <f>+'Ekamut-caxs'!D51</f>
        <v>40</v>
      </c>
      <c r="E45" s="270">
        <f t="shared" si="0"/>
        <v>26</v>
      </c>
      <c r="F45" s="26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1">
        <f t="shared" si="3"/>
        <v>22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269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1">
        <f t="shared" si="3"/>
        <v>23</v>
      </c>
      <c r="B47" s="272" t="str">
        <f>+'Ekamut-caxs'!B53</f>
        <v>էլ․ստորագրության գծով</v>
      </c>
      <c r="C47" s="269">
        <v>3</v>
      </c>
      <c r="D47" s="273">
        <f>+'Ekamut-caxs'!D53</f>
        <v>3</v>
      </c>
      <c r="E47" s="270">
        <f t="shared" ref="E47:E58" si="4">D47-C47</f>
        <v>0</v>
      </c>
      <c r="F47" s="269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1">
        <f t="shared" si="3"/>
        <v>24</v>
      </c>
      <c r="B48" s="272" t="str">
        <f>+'Ekamut-caxs'!B54</f>
        <v>Հայտարարության գծով</v>
      </c>
      <c r="C48" s="269">
        <v>20.8</v>
      </c>
      <c r="D48" s="273">
        <f>+'Ekamut-caxs'!D54</f>
        <v>15</v>
      </c>
      <c r="E48" s="270">
        <f t="shared" si="4"/>
        <v>-5.8000000000000007</v>
      </c>
      <c r="F48" s="269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91">
        <f t="shared" si="3"/>
        <v>25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269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1">
        <f t="shared" si="3"/>
        <v>26</v>
      </c>
      <c r="B50" s="272" t="str">
        <f>+'Ekamut-caxs'!B56</f>
        <v>Վերապատրաստման գծով</v>
      </c>
      <c r="C50" s="269">
        <v>70.8</v>
      </c>
      <c r="D50" s="273">
        <f>+'Ekamut-caxs'!D56</f>
        <v>36</v>
      </c>
      <c r="E50" s="270">
        <f t="shared" si="4"/>
        <v>-34.799999999999997</v>
      </c>
      <c r="F50" s="269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customHeight="1">
      <c r="A51" s="391">
        <f t="shared" si="3"/>
        <v>27</v>
      </c>
      <c r="B51" s="272">
        <f>+'Ekamut-caxs'!B57</f>
        <v>0</v>
      </c>
      <c r="C51" s="269"/>
      <c r="D51" s="273">
        <f>+'Ekamut-caxs'!D57</f>
        <v>0</v>
      </c>
      <c r="E51" s="270">
        <f t="shared" si="4"/>
        <v>0</v>
      </c>
      <c r="F51" s="269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customHeight="1">
      <c r="A52" s="391">
        <f t="shared" si="3"/>
        <v>28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269"/>
      <c r="G52" s="59"/>
    </row>
    <row r="53" spans="1:18" s="60" customFormat="1" ht="21" customHeight="1">
      <c r="A53" s="486">
        <f t="shared" si="3"/>
        <v>29</v>
      </c>
      <c r="B53" s="355">
        <f>+'Ekamut-caxs'!B59</f>
        <v>0</v>
      </c>
      <c r="C53" s="269"/>
      <c r="D53" s="271">
        <f>+'Ekamut-caxs'!D59</f>
        <v>0</v>
      </c>
      <c r="E53" s="269">
        <f>D53-C53</f>
        <v>0</v>
      </c>
      <c r="F53" s="269"/>
      <c r="G53" s="59"/>
    </row>
    <row r="54" spans="1:18" s="60" customFormat="1" ht="21" customHeight="1">
      <c r="A54" s="486">
        <f t="shared" si="3"/>
        <v>30</v>
      </c>
      <c r="B54" s="355">
        <f>+'Ekamut-caxs'!B60</f>
        <v>0</v>
      </c>
      <c r="C54" s="269"/>
      <c r="D54" s="271">
        <f>+'Ekamut-caxs'!D60</f>
        <v>0</v>
      </c>
      <c r="E54" s="269">
        <f>D54-C54</f>
        <v>0</v>
      </c>
      <c r="F54" s="269"/>
      <c r="G54" s="59" t="s">
        <v>121</v>
      </c>
    </row>
    <row r="55" spans="1:18" s="61" customFormat="1" ht="21" customHeight="1">
      <c r="A55" s="391">
        <f t="shared" si="3"/>
        <v>31</v>
      </c>
      <c r="B55" s="272" t="str">
        <f>+'Ekamut-caxs'!B61</f>
        <v>Հիմնական միջոցների մաշվածության գծով, որից՝</v>
      </c>
      <c r="C55" s="269">
        <v>1593.8</v>
      </c>
      <c r="D55" s="273">
        <f>+'Ekamut-caxs'!D61</f>
        <v>1593.8</v>
      </c>
      <c r="E55" s="270">
        <f t="shared" si="4"/>
        <v>0</v>
      </c>
      <c r="F55" s="269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31.1</v>
      </c>
      <c r="B56" s="356" t="str">
        <f>+'Ekamut-caxs'!B62</f>
        <v>պայմանով (անհատույց) ստացված</v>
      </c>
      <c r="C56" s="252">
        <v>1510</v>
      </c>
      <c r="D56" s="274">
        <f>+'Ekamut-caxs'!D62</f>
        <v>1510</v>
      </c>
      <c r="E56" s="251">
        <f t="shared" si="4"/>
        <v>0</v>
      </c>
      <c r="F56" s="252"/>
      <c r="G56" s="148"/>
    </row>
    <row r="57" spans="1:18" s="61" customFormat="1" ht="21" customHeight="1">
      <c r="A57" s="63">
        <f>+A55+1</f>
        <v>32</v>
      </c>
      <c r="B57" s="272" t="str">
        <f>+'Ekamut-caxs'!B63</f>
        <v xml:space="preserve">Չփոխհատուցվող հարկերի գծով </v>
      </c>
      <c r="C57" s="269">
        <v>20</v>
      </c>
      <c r="D57" s="273">
        <f>+'Ekamut-caxs'!D63</f>
        <v>0</v>
      </c>
      <c r="E57" s="270">
        <f t="shared" si="4"/>
        <v>-20</v>
      </c>
      <c r="F57" s="269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33</v>
      </c>
      <c r="B58" s="272" t="str">
        <f>+'Ekamut-caxs'!B64</f>
        <v>Այլ ծախսերի գծով</v>
      </c>
      <c r="C58" s="269">
        <v>3.2</v>
      </c>
      <c r="D58" s="273">
        <f>+'Ekamut-caxs'!D64</f>
        <v>1128</v>
      </c>
      <c r="E58" s="270">
        <f t="shared" si="4"/>
        <v>1124.8</v>
      </c>
      <c r="F58" s="269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4" t="s">
        <v>78</v>
      </c>
      <c r="C59" s="281">
        <f>C6-C19</f>
        <v>0</v>
      </c>
      <c r="D59" s="281">
        <f>D6-D19</f>
        <v>-4.0000000000873115E-2</v>
      </c>
      <c r="E59" s="281">
        <f t="shared" si="0"/>
        <v>-4.0000000000873115E-2</v>
      </c>
      <c r="F59" s="337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5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6" t="s">
        <v>2</v>
      </c>
      <c r="C61" s="427"/>
      <c r="D61" s="566" t="str">
        <f>+'Ekamut-caxs'!D67</f>
        <v>Ժ.Ալեքսանյան</v>
      </c>
      <c r="E61" s="566"/>
      <c r="F61" s="301"/>
      <c r="G61" s="25"/>
    </row>
    <row r="62" spans="1:18" ht="9.75" customHeight="1">
      <c r="B62" s="428"/>
      <c r="C62" s="429"/>
      <c r="D62" s="565" t="s">
        <v>5</v>
      </c>
      <c r="E62" s="565"/>
      <c r="F62" s="302"/>
      <c r="G62" s="25"/>
    </row>
    <row r="63" spans="1:18" ht="24.75" customHeight="1">
      <c r="B63" s="426" t="s">
        <v>6</v>
      </c>
      <c r="C63" s="427"/>
      <c r="D63" s="566" t="str">
        <f>+'Ekamut-caxs'!D69</f>
        <v>Թ.Այունց</v>
      </c>
      <c r="E63" s="566"/>
      <c r="F63" s="301"/>
      <c r="G63" s="25"/>
    </row>
    <row r="64" spans="1:18" ht="11.25" customHeight="1">
      <c r="B64" s="430"/>
      <c r="C64" s="429"/>
      <c r="D64" s="565" t="s">
        <v>5</v>
      </c>
      <c r="E64" s="565"/>
      <c r="F64" s="302"/>
      <c r="G64" s="25"/>
    </row>
    <row r="65" spans="1:7" s="17" customFormat="1">
      <c r="A65" s="22"/>
      <c r="B65" s="431" t="s">
        <v>1</v>
      </c>
      <c r="C65" s="429"/>
      <c r="D65" s="429"/>
      <c r="E65" s="429"/>
      <c r="F65" s="36"/>
      <c r="G65" s="25"/>
    </row>
    <row r="66" spans="1:7" s="17" customFormat="1">
      <c r="A66" s="111"/>
      <c r="B66" s="407"/>
      <c r="C66" s="25"/>
      <c r="D66" s="25"/>
      <c r="E66" s="25"/>
      <c r="F66" s="25"/>
      <c r="G66" s="25"/>
    </row>
    <row r="67" spans="1:7" s="17" customFormat="1">
      <c r="A67" s="111"/>
      <c r="B67" s="407"/>
      <c r="C67" s="25"/>
      <c r="D67" s="25"/>
      <c r="E67" s="25"/>
      <c r="F67" s="25"/>
      <c r="G67" s="25"/>
    </row>
    <row r="68" spans="1:7" s="17" customFormat="1">
      <c r="A68" s="111"/>
      <c r="B68" s="407"/>
      <c r="C68" s="25"/>
      <c r="D68" s="25"/>
      <c r="E68" s="25"/>
      <c r="F68" s="25"/>
      <c r="G68" s="25"/>
    </row>
    <row r="69" spans="1:7" s="17" customFormat="1">
      <c r="A69" s="111"/>
      <c r="B69" s="407"/>
      <c r="C69" s="25"/>
      <c r="D69" s="25"/>
      <c r="E69" s="25"/>
      <c r="F69" s="25"/>
      <c r="G69" s="25"/>
    </row>
    <row r="70" spans="1:7" s="17" customFormat="1">
      <c r="A70" s="111"/>
      <c r="B70" s="407"/>
      <c r="C70" s="25"/>
      <c r="D70" s="25"/>
      <c r="E70" s="25"/>
      <c r="F70" s="25"/>
    </row>
    <row r="71" spans="1:7" s="17" customFormat="1">
      <c r="A71" s="111"/>
      <c r="B71" s="407"/>
      <c r="C71" s="25"/>
      <c r="D71" s="25"/>
      <c r="E71" s="25"/>
      <c r="F71" s="25"/>
    </row>
    <row r="72" spans="1:7" s="17" customFormat="1">
      <c r="A72" s="111"/>
      <c r="B72" s="407"/>
      <c r="C72" s="25"/>
      <c r="D72" s="25"/>
      <c r="E72" s="25"/>
      <c r="F72" s="25"/>
    </row>
    <row r="73" spans="1:7" s="17" customFormat="1">
      <c r="A73" s="111"/>
      <c r="B73" s="21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61" zoomScaleSheetLayoutView="100" workbookViewId="0">
      <selection activeCell="C16" sqref="C16"/>
    </sheetView>
  </sheetViews>
  <sheetFormatPr defaultColWidth="9.140625" defaultRowHeight="13.5"/>
  <cols>
    <col min="1" max="1" width="5.42578125" style="18" customWidth="1"/>
    <col min="2" max="2" width="59.85546875" style="402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64" t="s">
        <v>79</v>
      </c>
      <c r="B1" s="564"/>
      <c r="C1" s="564"/>
      <c r="D1" s="564"/>
      <c r="E1" s="564"/>
      <c r="F1" s="564"/>
    </row>
    <row r="2" spans="1:20" s="20" customFormat="1" ht="20.25">
      <c r="A2" s="558" t="str">
        <f>+'Ekamut-caxs'!A7:D7</f>
        <v xml:space="preserve">«Երևանի հ․134 մսուր-մանկապարտեզ» ՀՈԱԿ-ի </v>
      </c>
      <c r="B2" s="558"/>
      <c r="C2" s="558"/>
      <c r="D2" s="558"/>
      <c r="E2" s="558"/>
      <c r="F2" s="558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67" t="s">
        <v>234</v>
      </c>
      <c r="B3" s="567"/>
      <c r="C3" s="567"/>
      <c r="D3" s="567"/>
      <c r="E3" s="567"/>
      <c r="F3" s="567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08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85.5" customHeight="1">
      <c r="A5" s="87" t="s">
        <v>3</v>
      </c>
      <c r="B5" s="89" t="s">
        <v>31</v>
      </c>
      <c r="C5" s="247" t="s">
        <v>214</v>
      </c>
      <c r="D5" s="247" t="s">
        <v>215</v>
      </c>
      <c r="E5" s="88" t="s">
        <v>50</v>
      </c>
      <c r="F5" s="303" t="str">
        <f>+'Ekamutneri hamematakan'!F5</f>
        <v>Ծանոթություն նախատեսվող ցուցանիշների վերաբերյալ</v>
      </c>
      <c r="G5" s="17"/>
      <c r="H5" s="419" t="s">
        <v>249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7.25" customHeight="1">
      <c r="A6" s="13" t="s">
        <v>7</v>
      </c>
      <c r="B6" s="14" t="s">
        <v>32</v>
      </c>
      <c r="C6" s="253">
        <v>383.2</v>
      </c>
      <c r="D6" s="253">
        <f>+C76</f>
        <v>930.8999999999869</v>
      </c>
      <c r="E6" s="266">
        <f t="shared" ref="E6:E62" si="0">D6-C6</f>
        <v>547.69999999998686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266">
        <f>SUM(C8,C9:C17)</f>
        <v>35217.599999999999</v>
      </c>
      <c r="D7" s="266">
        <f>SUM(D8,D9:D17)</f>
        <v>42308</v>
      </c>
      <c r="E7" s="266">
        <f>D7-C7</f>
        <v>7090.4000000000015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4" t="str">
        <f>+'Dramakan hosqer'!B14</f>
        <v>Սուբսիդիայից</v>
      </c>
      <c r="C8" s="263">
        <v>35165.5</v>
      </c>
      <c r="D8" s="264">
        <f>+'Dramakan hosqer'!F14</f>
        <v>41808</v>
      </c>
      <c r="E8" s="264">
        <f>D8-C8</f>
        <v>6642.5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4" t="str">
        <f>+'Dramakan hosqer'!B15</f>
        <v xml:space="preserve">Վճարովի ծառայություններից </v>
      </c>
      <c r="C9" s="263">
        <v>52.1</v>
      </c>
      <c r="D9" s="264">
        <f>+'Dramakan hosqer'!F15</f>
        <v>500</v>
      </c>
      <c r="E9" s="264">
        <f t="shared" si="0"/>
        <v>447.9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customHeight="1">
      <c r="A10" s="391">
        <f t="shared" ref="A10:A17" si="1">+A9+1</f>
        <v>3</v>
      </c>
      <c r="B10" s="354" t="str">
        <f>+'Dramakan hosqer'!B16</f>
        <v>Սպասարկման և կոմունալ համավճարներից</v>
      </c>
      <c r="C10" s="263"/>
      <c r="D10" s="264">
        <f>+'Dramakan hosqer'!F16</f>
        <v>0</v>
      </c>
      <c r="E10" s="264">
        <f t="shared" si="0"/>
        <v>0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customHeight="1">
      <c r="A11" s="391">
        <f t="shared" si="1"/>
        <v>4</v>
      </c>
      <c r="B11" s="354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customHeight="1">
      <c r="A12" s="391">
        <f t="shared" si="1"/>
        <v>5</v>
      </c>
      <c r="B12" s="354" t="str">
        <f>+'Dramakan hosqer'!B18</f>
        <v>Ֆինանսական օգնությունից</v>
      </c>
      <c r="C12" s="263"/>
      <c r="D12" s="264">
        <f>+'Dramakan hosqer'!F18</f>
        <v>0</v>
      </c>
      <c r="E12" s="264">
        <f t="shared" si="0"/>
        <v>0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customHeight="1">
      <c r="A13" s="391">
        <f t="shared" si="1"/>
        <v>6</v>
      </c>
      <c r="B13" s="354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customHeight="1">
      <c r="A14" s="391">
        <f t="shared" si="1"/>
        <v>7</v>
      </c>
      <c r="B14" s="354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customHeight="1">
      <c r="A15" s="391">
        <f t="shared" si="1"/>
        <v>8</v>
      </c>
      <c r="B15" s="354" t="str">
        <f>+'Dramakan hosqer'!B21</f>
        <v>Բանկի տոկոսից</v>
      </c>
      <c r="C15" s="263"/>
      <c r="D15" s="264">
        <f>+'Dramakan hosqer'!F21</f>
        <v>0</v>
      </c>
      <c r="E15" s="264">
        <f>D15-C15</f>
        <v>0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customHeight="1">
      <c r="A16" s="486">
        <f t="shared" si="1"/>
        <v>9</v>
      </c>
      <c r="B16" s="506">
        <f>+'Dramakan hosqer'!B22</f>
        <v>0</v>
      </c>
      <c r="C16" s="483"/>
      <c r="D16" s="483">
        <f>+'Dramakan hosqer'!F22</f>
        <v>0</v>
      </c>
      <c r="E16" s="483">
        <f t="shared" si="0"/>
        <v>0</v>
      </c>
      <c r="F16" s="483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customHeight="1">
      <c r="A17" s="486">
        <f t="shared" si="1"/>
        <v>10</v>
      </c>
      <c r="B17" s="506">
        <f>+'Dramakan hosqer'!B23</f>
        <v>0</v>
      </c>
      <c r="C17" s="483"/>
      <c r="D17" s="483">
        <f>+'Dramakan hosqer'!F23</f>
        <v>0</v>
      </c>
      <c r="E17" s="483">
        <f>D17-C17</f>
        <v>0</v>
      </c>
      <c r="F17" s="483"/>
      <c r="G17" s="102" t="s">
        <v>229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20" customFormat="1" ht="36" customHeight="1">
      <c r="A18" s="13" t="s">
        <v>34</v>
      </c>
      <c r="B18" s="14" t="s">
        <v>81</v>
      </c>
      <c r="C18" s="266">
        <f>+C19+C61+C73</f>
        <v>34669.900000000009</v>
      </c>
      <c r="D18" s="266">
        <f>+D19+D61+D73</f>
        <v>41631.74</v>
      </c>
      <c r="E18" s="266">
        <f t="shared" si="0"/>
        <v>6961.8399999999892</v>
      </c>
      <c r="F18" s="253"/>
      <c r="G18" s="127"/>
      <c r="H18" s="112"/>
      <c r="I18" s="112"/>
      <c r="J18" s="112"/>
      <c r="K18" s="112"/>
      <c r="L18" s="112"/>
      <c r="M18" s="112"/>
      <c r="N18" s="120"/>
      <c r="O18" s="120"/>
      <c r="P18" s="120"/>
      <c r="Q18" s="120"/>
      <c r="R18" s="120"/>
      <c r="S18" s="120"/>
      <c r="T18" s="120"/>
    </row>
    <row r="19" spans="1:20" s="20" customFormat="1" ht="21" customHeight="1">
      <c r="A19" s="16" t="s">
        <v>54</v>
      </c>
      <c r="B19" s="14" t="s">
        <v>57</v>
      </c>
      <c r="C19" s="266">
        <f>SUM(C20,C23:C29,C33:C55,C59:C60)</f>
        <v>34549.900000000009</v>
      </c>
      <c r="D19" s="266">
        <f>SUM(D20,D23:D29,D33:D55,D59:D60)</f>
        <v>41481.74</v>
      </c>
      <c r="E19" s="266">
        <f t="shared" si="0"/>
        <v>6931.8399999999892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61" customFormat="1" ht="18" customHeight="1">
      <c r="A20" s="63">
        <v>1</v>
      </c>
      <c r="B20" s="355" t="str">
        <f>+'Dramakan hosqer'!B26</f>
        <v>Աշխատավարձի գծով, որից՝</v>
      </c>
      <c r="C20" s="263">
        <v>23859.5</v>
      </c>
      <c r="D20" s="264">
        <f>+'Dramakan hosqer'!F26</f>
        <v>27630.1</v>
      </c>
      <c r="E20" s="264">
        <f t="shared" si="0"/>
        <v>3770.5999999999985</v>
      </c>
      <c r="F20" s="263"/>
      <c r="G20" s="128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ht="17.25" customHeight="1">
      <c r="A21" s="26">
        <v>1.1000000000000001</v>
      </c>
      <c r="B21" s="386" t="str">
        <f>+'Dramakan hosqer'!B27</f>
        <v>վճարովի ծառայության գծով</v>
      </c>
      <c r="C21" s="254">
        <v>26</v>
      </c>
      <c r="D21" s="268">
        <f>+'Dramakan hosqer'!F27</f>
        <v>250</v>
      </c>
      <c r="E21" s="268">
        <f t="shared" si="0"/>
        <v>224</v>
      </c>
      <c r="F21" s="254"/>
    </row>
    <row r="22" spans="1:20" ht="18" customHeight="1">
      <c r="A22" s="26">
        <v>1.2</v>
      </c>
      <c r="B22" s="386">
        <f>+'Dramakan hosqer'!B28</f>
        <v>0</v>
      </c>
      <c r="C22" s="254"/>
      <c r="D22" s="268">
        <f>+'Dramakan hosqer'!F28</f>
        <v>0</v>
      </c>
      <c r="E22" s="268">
        <f t="shared" si="0"/>
        <v>0</v>
      </c>
      <c r="F22" s="254"/>
    </row>
    <row r="23" spans="1:20" s="61" customFormat="1" ht="18" customHeight="1">
      <c r="A23" s="63">
        <f>+A20+1</f>
        <v>2</v>
      </c>
      <c r="B23" s="272" t="str">
        <f>+'Dramakan hosqer'!B29</f>
        <v>Սննդի գծով</v>
      </c>
      <c r="C23" s="263">
        <v>7283.9</v>
      </c>
      <c r="D23" s="264">
        <f>+'Dramakan hosqer'!F29</f>
        <v>9203.0399999999991</v>
      </c>
      <c r="E23" s="264">
        <f t="shared" si="0"/>
        <v>1919.1399999999994</v>
      </c>
      <c r="F23" s="483" t="s">
        <v>329</v>
      </c>
      <c r="G23" s="59"/>
      <c r="H23" s="115"/>
      <c r="I23" s="115"/>
      <c r="J23" s="115"/>
      <c r="K23" s="115"/>
      <c r="L23" s="115"/>
      <c r="M23" s="115"/>
      <c r="N23" s="122"/>
      <c r="O23" s="122"/>
      <c r="P23" s="122"/>
      <c r="Q23" s="122"/>
      <c r="R23" s="122"/>
      <c r="S23" s="122"/>
      <c r="T23" s="122"/>
    </row>
    <row r="24" spans="1:20" s="61" customFormat="1" ht="18" customHeight="1">
      <c r="A24" s="63">
        <f>+A23+1</f>
        <v>3</v>
      </c>
      <c r="B24" s="272" t="str">
        <f>+'Dramakan hosqer'!B30</f>
        <v>Ջեռուցման գծով</v>
      </c>
      <c r="C24" s="263">
        <v>1279.9000000000001</v>
      </c>
      <c r="D24" s="264">
        <f>+'Dramakan hosqer'!F30</f>
        <v>1591</v>
      </c>
      <c r="E24" s="264">
        <f t="shared" si="0"/>
        <v>311.09999999999991</v>
      </c>
      <c r="F24" s="483" t="s">
        <v>329</v>
      </c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391">
        <f t="shared" ref="A25:A29" si="2">+A24+1</f>
        <v>4</v>
      </c>
      <c r="B25" s="272" t="str">
        <f>+'Dramakan hosqer'!B31</f>
        <v>Էլեկտրաէներգիայի գծով</v>
      </c>
      <c r="C25" s="263">
        <v>637.1</v>
      </c>
      <c r="D25" s="264">
        <f>+'Dramakan hosqer'!F31</f>
        <v>729.7</v>
      </c>
      <c r="E25" s="264">
        <f t="shared" si="0"/>
        <v>92.600000000000023</v>
      </c>
      <c r="F25" s="483" t="s">
        <v>329</v>
      </c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91">
        <f t="shared" si="2"/>
        <v>5</v>
      </c>
      <c r="B26" s="272" t="str">
        <f>+'Dramakan hosqer'!B32</f>
        <v>Ջրմուղ-կոյուղու գծով</v>
      </c>
      <c r="C26" s="263">
        <v>121.4</v>
      </c>
      <c r="D26" s="264">
        <f>+'Dramakan hosqer'!F32</f>
        <v>130.30000000000001</v>
      </c>
      <c r="E26" s="264">
        <f t="shared" si="0"/>
        <v>8.9000000000000057</v>
      </c>
      <c r="F26" s="483" t="s">
        <v>329</v>
      </c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91">
        <f t="shared" si="2"/>
        <v>6</v>
      </c>
      <c r="B27" s="272" t="str">
        <f>+'Dramakan hosqer'!B33</f>
        <v>Աղբահանության գծով</v>
      </c>
      <c r="C27" s="263">
        <v>19.2</v>
      </c>
      <c r="D27" s="264">
        <f>+'Dramakan hosqer'!F33</f>
        <v>19.2</v>
      </c>
      <c r="E27" s="264">
        <f t="shared" si="0"/>
        <v>0</v>
      </c>
      <c r="F27" s="263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6.5" customHeight="1">
      <c r="A28" s="391">
        <f t="shared" si="2"/>
        <v>7</v>
      </c>
      <c r="B28" s="272" t="str">
        <f>+'Dramakan hosqer'!B34</f>
        <v>Ախտաբանության գծով</v>
      </c>
      <c r="C28" s="263">
        <v>20</v>
      </c>
      <c r="D28" s="264">
        <f>+'Dramakan hosqer'!F34</f>
        <v>20</v>
      </c>
      <c r="E28" s="264">
        <f t="shared" si="0"/>
        <v>0</v>
      </c>
      <c r="F28" s="263"/>
      <c r="G28" s="129"/>
      <c r="H28" s="116"/>
      <c r="I28" s="116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7.25">
      <c r="A29" s="391">
        <f t="shared" si="2"/>
        <v>8</v>
      </c>
      <c r="B29" s="272" t="str">
        <f>+'Dramakan hosqer'!B35</f>
        <v>Կապի գծով, այդ թվում`</v>
      </c>
      <c r="C29" s="264">
        <f>SUM(C30:C32)</f>
        <v>169.6</v>
      </c>
      <c r="D29" s="264">
        <f>SUM(D30:D32)</f>
        <v>252.2</v>
      </c>
      <c r="E29" s="264">
        <f t="shared" si="0"/>
        <v>82.6</v>
      </c>
      <c r="F29" s="263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ht="18" customHeight="1">
      <c r="A30" s="26">
        <v>8.1</v>
      </c>
      <c r="B30" s="356" t="str">
        <f>+'Dramakan hosqer'!B36</f>
        <v>բաժանորդային վճար</v>
      </c>
      <c r="C30" s="254">
        <v>105.6</v>
      </c>
      <c r="D30" s="268">
        <f>+'Dramakan hosqer'!F36</f>
        <v>115.2</v>
      </c>
      <c r="E30" s="268">
        <f t="shared" si="0"/>
        <v>9.6000000000000085</v>
      </c>
      <c r="F30" s="254"/>
    </row>
    <row r="31" spans="1:20" s="33" customFormat="1" ht="18" customHeight="1">
      <c r="A31" s="26">
        <v>8.1999999999999993</v>
      </c>
      <c r="B31" s="356" t="str">
        <f>+'Dramakan hosqer'!B37</f>
        <v>րոպեավճար</v>
      </c>
      <c r="C31" s="254">
        <v>0.3</v>
      </c>
      <c r="D31" s="268">
        <f>+'Dramakan hosqer'!F37</f>
        <v>5</v>
      </c>
      <c r="E31" s="268">
        <f t="shared" si="0"/>
        <v>4.7</v>
      </c>
      <c r="F31" s="254"/>
      <c r="G31" s="130"/>
      <c r="H31" s="117"/>
      <c r="I31" s="117"/>
      <c r="J31" s="117"/>
      <c r="K31" s="117"/>
      <c r="L31" s="117"/>
      <c r="M31" s="117"/>
      <c r="N31" s="123"/>
      <c r="O31" s="123"/>
      <c r="P31" s="123"/>
      <c r="Q31" s="123"/>
      <c r="R31" s="123"/>
      <c r="S31" s="123"/>
      <c r="T31" s="123"/>
    </row>
    <row r="32" spans="1:20" ht="18" customHeight="1">
      <c r="A32" s="26">
        <v>8.3000000000000007</v>
      </c>
      <c r="B32" s="356" t="str">
        <f>+'Dramakan hosqer'!B38</f>
        <v>ինտերնետ կապ</v>
      </c>
      <c r="C32" s="254">
        <v>63.7</v>
      </c>
      <c r="D32" s="268">
        <f>+'Dramakan hosqer'!F38</f>
        <v>132</v>
      </c>
      <c r="E32" s="268">
        <f t="shared" si="0"/>
        <v>68.3</v>
      </c>
      <c r="F32" s="254"/>
      <c r="I32" s="132"/>
    </row>
    <row r="33" spans="1:20" s="61" customFormat="1" ht="18" customHeight="1">
      <c r="A33" s="63">
        <f>+A29+1</f>
        <v>9</v>
      </c>
      <c r="B33" s="272" t="str">
        <f>+'Dramakan hosqer'!B39</f>
        <v>Բանկային ծառայության գծով</v>
      </c>
      <c r="C33" s="263"/>
      <c r="D33" s="264">
        <f>+'Dramakan hosqer'!F39</f>
        <v>0.9</v>
      </c>
      <c r="E33" s="264">
        <f t="shared" si="0"/>
        <v>0.9</v>
      </c>
      <c r="F33" s="263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s="61" customFormat="1" ht="18" customHeight="1">
      <c r="A34" s="63">
        <f>+A33+1</f>
        <v>10</v>
      </c>
      <c r="B34" s="272" t="str">
        <f>+'Dramakan hosqer'!B40</f>
        <v>Տնտեսական ապրանքների գծով</v>
      </c>
      <c r="C34" s="263">
        <v>174.6</v>
      </c>
      <c r="D34" s="264">
        <f>+'Dramakan hosqer'!F40</f>
        <v>441</v>
      </c>
      <c r="E34" s="264">
        <f t="shared" si="0"/>
        <v>266.39999999999998</v>
      </c>
      <c r="F34" s="263"/>
      <c r="G34" s="44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391">
        <f t="shared" ref="A35:A55" si="3">+A34+1</f>
        <v>11</v>
      </c>
      <c r="B35" s="272" t="str">
        <f>+'Dramakan hosqer'!B41</f>
        <v>Գրասենյակային ապրանքների գծով</v>
      </c>
      <c r="C35" s="263">
        <v>62.3</v>
      </c>
      <c r="D35" s="264">
        <f>+'Dramakan hosqer'!F41</f>
        <v>180</v>
      </c>
      <c r="E35" s="264">
        <f t="shared" si="0"/>
        <v>117.7</v>
      </c>
      <c r="F35" s="483" t="s">
        <v>330</v>
      </c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1">
        <f t="shared" si="3"/>
        <v>12</v>
      </c>
      <c r="B36" s="272" t="str">
        <f>+'Dramakan hosqer'!B42</f>
        <v>Փոքրարժեք կամ արագամաշ առարկաների գծով</v>
      </c>
      <c r="C36" s="263">
        <v>20</v>
      </c>
      <c r="D36" s="264">
        <f>+'Dramakan hosqer'!F42</f>
        <v>225</v>
      </c>
      <c r="E36" s="264">
        <f t="shared" si="0"/>
        <v>205</v>
      </c>
      <c r="F36" s="483" t="s">
        <v>330</v>
      </c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91">
        <f t="shared" si="3"/>
        <v>13</v>
      </c>
      <c r="B37" s="272" t="str">
        <f>+'Dramakan hosqer'!B43</f>
        <v>Ուսումնական նյութերի գծով</v>
      </c>
      <c r="C37" s="263">
        <v>26.5</v>
      </c>
      <c r="D37" s="264">
        <f>+'Dramakan hosqer'!F43</f>
        <v>60</v>
      </c>
      <c r="E37" s="264">
        <f t="shared" si="0"/>
        <v>33.5</v>
      </c>
      <c r="F37" s="483" t="s">
        <v>330</v>
      </c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91">
        <f t="shared" si="3"/>
        <v>14</v>
      </c>
      <c r="B38" s="272" t="str">
        <f>+'Dramakan hosqer'!B44</f>
        <v>Դեղորայքի գծով</v>
      </c>
      <c r="C38" s="263">
        <v>6</v>
      </c>
      <c r="D38" s="264">
        <f>+'Dramakan hosqer'!F44</f>
        <v>40</v>
      </c>
      <c r="E38" s="264">
        <f t="shared" si="0"/>
        <v>34</v>
      </c>
      <c r="F38" s="263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1">
        <f t="shared" si="3"/>
        <v>15</v>
      </c>
      <c r="B39" s="272" t="str">
        <f>+'Dramakan hosqer'!B45</f>
        <v>Բուժ.ծառայության գծով</v>
      </c>
      <c r="C39" s="263">
        <v>70</v>
      </c>
      <c r="D39" s="264">
        <f>+'Dramakan hosqer'!F45</f>
        <v>75</v>
      </c>
      <c r="E39" s="264">
        <f t="shared" si="0"/>
        <v>5</v>
      </c>
      <c r="F39" s="263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91">
        <f t="shared" si="3"/>
        <v>16</v>
      </c>
      <c r="B40" s="272" t="str">
        <f>+'Dramakan hosqer'!B46</f>
        <v>Ընթացիկ վերանորոգման գծով</v>
      </c>
      <c r="C40" s="263">
        <v>57</v>
      </c>
      <c r="D40" s="264">
        <f>+'Dramakan hosqer'!F46</f>
        <v>150</v>
      </c>
      <c r="E40" s="264">
        <f t="shared" si="0"/>
        <v>93</v>
      </c>
      <c r="F40" s="263"/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91">
        <f t="shared" si="3"/>
        <v>17</v>
      </c>
      <c r="B41" s="272" t="str">
        <f>+'Dramakan hosqer'!B47</f>
        <v>Ջեռուցման համակարգի սպասարկման գծով</v>
      </c>
      <c r="C41" s="263">
        <v>54.8</v>
      </c>
      <c r="D41" s="264">
        <f>+'Dramakan hosqer'!F47</f>
        <v>54.8</v>
      </c>
      <c r="E41" s="264">
        <f t="shared" si="0"/>
        <v>0</v>
      </c>
      <c r="F41" s="263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customHeight="1">
      <c r="A42" s="391">
        <f t="shared" si="3"/>
        <v>18</v>
      </c>
      <c r="B42" s="272" t="str">
        <f>+'Dramakan hosqer'!B48</f>
        <v>Կաթսայատան սպասարկման գծով</v>
      </c>
      <c r="C42" s="263"/>
      <c r="D42" s="264">
        <f>+'Dramakan hosqer'!F48</f>
        <v>0</v>
      </c>
      <c r="E42" s="264">
        <f t="shared" si="0"/>
        <v>0</v>
      </c>
      <c r="F42" s="263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customHeight="1">
      <c r="A43" s="391">
        <f t="shared" si="3"/>
        <v>19</v>
      </c>
      <c r="B43" s="272" t="str">
        <f>+'Dramakan hosqer'!B49</f>
        <v>Սպասարկման և կոմունալ համավճարների գծով</v>
      </c>
      <c r="C43" s="263"/>
      <c r="D43" s="264">
        <f>+'Dramakan hosqer'!F49</f>
        <v>0</v>
      </c>
      <c r="E43" s="264">
        <f t="shared" si="0"/>
        <v>0</v>
      </c>
      <c r="F43" s="263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customHeight="1">
      <c r="A44" s="391">
        <f t="shared" si="3"/>
        <v>20</v>
      </c>
      <c r="B44" s="272" t="str">
        <f>+'Dramakan hosqer'!B50</f>
        <v>Գնումների համակարգողի ծառայության գծով</v>
      </c>
      <c r="C44" s="263">
        <v>57.5</v>
      </c>
      <c r="D44" s="264">
        <f>+'Dramakan hosqer'!F50</f>
        <v>105</v>
      </c>
      <c r="E44" s="264">
        <f t="shared" si="0"/>
        <v>47.5</v>
      </c>
      <c r="F44" s="263"/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customHeight="1">
      <c r="A45" s="391">
        <f t="shared" si="3"/>
        <v>21</v>
      </c>
      <c r="B45" s="272" t="str">
        <f>+'Dramakan hosqer'!B51</f>
        <v>Համակարգիչների տեխնիկական սպասարկման գծով</v>
      </c>
      <c r="C45" s="263">
        <v>14</v>
      </c>
      <c r="D45" s="264">
        <f>+'Dramakan hosqer'!F51</f>
        <v>40</v>
      </c>
      <c r="E45" s="264">
        <f t="shared" si="0"/>
        <v>26</v>
      </c>
      <c r="F45" s="263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91">
        <f t="shared" si="3"/>
        <v>22</v>
      </c>
      <c r="B46" s="272" t="str">
        <f>+'Dramakan hosqer'!B52</f>
        <v>Համակարգչային ծրագրի և կայքի սպասարկման գծով</v>
      </c>
      <c r="C46" s="263">
        <v>95</v>
      </c>
      <c r="D46" s="264">
        <f>+'Dramakan hosqer'!F52</f>
        <v>95</v>
      </c>
      <c r="E46" s="264">
        <f t="shared" si="0"/>
        <v>0</v>
      </c>
      <c r="F46" s="263"/>
      <c r="G46" s="44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91">
        <f t="shared" si="3"/>
        <v>23</v>
      </c>
      <c r="B47" s="272" t="str">
        <f>+'Dramakan hosqer'!B53</f>
        <v>էլ․ստորագրության գծով</v>
      </c>
      <c r="C47" s="263">
        <v>3</v>
      </c>
      <c r="D47" s="264">
        <f>+'Dramakan hosqer'!F53</f>
        <v>3</v>
      </c>
      <c r="E47" s="264">
        <f t="shared" si="0"/>
        <v>0</v>
      </c>
      <c r="F47" s="263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91">
        <f t="shared" si="3"/>
        <v>24</v>
      </c>
      <c r="B48" s="272" t="str">
        <f>+'Dramakan hosqer'!B54</f>
        <v>Հայտարարության գծով</v>
      </c>
      <c r="C48" s="263">
        <v>20.8</v>
      </c>
      <c r="D48" s="264">
        <f>+'Dramakan hosqer'!F54</f>
        <v>15</v>
      </c>
      <c r="E48" s="264">
        <f t="shared" si="0"/>
        <v>-5.8000000000000007</v>
      </c>
      <c r="F48" s="263"/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customHeight="1">
      <c r="A49" s="391">
        <f t="shared" si="3"/>
        <v>25</v>
      </c>
      <c r="B49" s="272" t="str">
        <f>+'Dramakan hosqer'!B55</f>
        <v>Բաժանորդագրության գծով</v>
      </c>
      <c r="C49" s="263"/>
      <c r="D49" s="264">
        <f>+'Dramakan hosqer'!F55</f>
        <v>0</v>
      </c>
      <c r="E49" s="264">
        <f t="shared" si="0"/>
        <v>0</v>
      </c>
      <c r="F49" s="263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91">
        <f t="shared" si="3"/>
        <v>26</v>
      </c>
      <c r="B50" s="272" t="str">
        <f>+'Dramakan hosqer'!B56</f>
        <v>Վերապատրաստման գծով</v>
      </c>
      <c r="C50" s="263">
        <v>70.8</v>
      </c>
      <c r="D50" s="264">
        <f>+'Dramakan hosqer'!F56</f>
        <v>36</v>
      </c>
      <c r="E50" s="264">
        <f t="shared" si="0"/>
        <v>-34.799999999999997</v>
      </c>
      <c r="F50" s="263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customHeight="1">
      <c r="A51" s="391">
        <f t="shared" si="3"/>
        <v>27</v>
      </c>
      <c r="B51" s="272">
        <f>+'Dramakan hosqer'!B57</f>
        <v>0</v>
      </c>
      <c r="C51" s="263"/>
      <c r="D51" s="264">
        <f>+'Dramakan hosqer'!F57</f>
        <v>0</v>
      </c>
      <c r="E51" s="264">
        <f t="shared" si="0"/>
        <v>0</v>
      </c>
      <c r="F51" s="263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0" customFormat="1" ht="18" customHeight="1">
      <c r="A52" s="391">
        <f t="shared" si="3"/>
        <v>28</v>
      </c>
      <c r="B52" s="272">
        <f>+'Dramakan hosqer'!B58</f>
        <v>0</v>
      </c>
      <c r="C52" s="263"/>
      <c r="D52" s="263">
        <f>+'Dramakan hosqer'!F58</f>
        <v>0</v>
      </c>
      <c r="E52" s="263">
        <f t="shared" si="0"/>
        <v>0</v>
      </c>
      <c r="F52" s="263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customHeight="1">
      <c r="A53" s="486">
        <f t="shared" si="3"/>
        <v>29</v>
      </c>
      <c r="B53" s="355">
        <f>+'Dramakan hosqer'!B59</f>
        <v>0</v>
      </c>
      <c r="C53" s="483"/>
      <c r="D53" s="483">
        <f>+'Dramakan hosqer'!F59</f>
        <v>0</v>
      </c>
      <c r="E53" s="483">
        <f>D53-C53</f>
        <v>0</v>
      </c>
      <c r="F53" s="483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18" customHeight="1">
      <c r="A54" s="486">
        <f t="shared" si="3"/>
        <v>30</v>
      </c>
      <c r="B54" s="355">
        <f>+'Dramakan hosqer'!B60</f>
        <v>0</v>
      </c>
      <c r="C54" s="483"/>
      <c r="D54" s="483">
        <f>+'Dramakan hosqer'!F60</f>
        <v>0</v>
      </c>
      <c r="E54" s="483">
        <f>D54-C54</f>
        <v>0</v>
      </c>
      <c r="F54" s="483"/>
      <c r="G54" s="102" t="s">
        <v>121</v>
      </c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1" customFormat="1" ht="18" customHeight="1">
      <c r="A55" s="391">
        <f t="shared" si="3"/>
        <v>31</v>
      </c>
      <c r="B55" s="272" t="str">
        <f>+'Dramakan hosqer'!B61</f>
        <v>Հարկային պարտավորությունների գծով, այդ թվում՝</v>
      </c>
      <c r="C55" s="264">
        <f>SUM(C56:C58)</f>
        <v>20</v>
      </c>
      <c r="D55" s="264">
        <f>SUM(D56:D58)</f>
        <v>0</v>
      </c>
      <c r="E55" s="263">
        <f>D55-C55</f>
        <v>-20</v>
      </c>
      <c r="F55" s="263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147" customFormat="1" ht="18" customHeight="1">
      <c r="A56" s="15">
        <v>31.1</v>
      </c>
      <c r="B56" s="356" t="str">
        <f>+'Dramakan hosqer'!B62</f>
        <v>շահութահարկի գծով</v>
      </c>
      <c r="C56" s="254"/>
      <c r="D56" s="268">
        <f>+'Dramakan hosqer'!F62</f>
        <v>0</v>
      </c>
      <c r="E56" s="254">
        <f>D56-C56</f>
        <v>0</v>
      </c>
      <c r="F56" s="254"/>
      <c r="G56" s="155"/>
      <c r="H56" s="156"/>
      <c r="I56" s="156"/>
      <c r="J56" s="156"/>
      <c r="K56" s="156"/>
      <c r="L56" s="156"/>
      <c r="M56" s="156"/>
      <c r="N56" s="157"/>
      <c r="O56" s="157"/>
      <c r="P56" s="157"/>
      <c r="Q56" s="157"/>
      <c r="R56" s="157"/>
      <c r="S56" s="157"/>
      <c r="T56" s="157"/>
    </row>
    <row r="57" spans="1:20" s="147" customFormat="1" ht="18.75" customHeight="1">
      <c r="A57" s="15">
        <v>31.2</v>
      </c>
      <c r="B57" s="356" t="str">
        <f>+'Dramakan hosqer'!B63</f>
        <v>ԱԱՀ-ի գծով</v>
      </c>
      <c r="C57" s="254"/>
      <c r="D57" s="268">
        <f>+'Dramakan hosqer'!F63</f>
        <v>0</v>
      </c>
      <c r="E57" s="268">
        <f t="shared" si="0"/>
        <v>0</v>
      </c>
      <c r="F57" s="254"/>
      <c r="G57" s="158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" customHeight="1">
      <c r="A58" s="15">
        <v>31.3</v>
      </c>
      <c r="B58" s="356" t="str">
        <f>+'Dramakan hosqer'!B64</f>
        <v xml:space="preserve">չփոխհատուցվող հարկերի գծով </v>
      </c>
      <c r="C58" s="254">
        <v>20</v>
      </c>
      <c r="D58" s="268">
        <f>+'Dramakan hosqer'!F64</f>
        <v>0</v>
      </c>
      <c r="E58" s="268">
        <f t="shared" si="0"/>
        <v>-20</v>
      </c>
      <c r="F58" s="254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61" customFormat="1" ht="18" customHeight="1">
      <c r="A59" s="71">
        <f>+A55+1</f>
        <v>32</v>
      </c>
      <c r="B59" s="272" t="str">
        <f>+'Dramakan hosqer'!B65</f>
        <v>Կրեդիտորական պարտքի մարման գծով</v>
      </c>
      <c r="C59" s="263">
        <v>403.8</v>
      </c>
      <c r="D59" s="264">
        <f>+'Dramakan hosqer'!F65</f>
        <v>385.5</v>
      </c>
      <c r="E59" s="264">
        <f t="shared" si="0"/>
        <v>-18.300000000000011</v>
      </c>
      <c r="F59" s="263"/>
      <c r="G59" s="128"/>
      <c r="H59" s="115"/>
      <c r="I59" s="115"/>
      <c r="J59" s="115"/>
      <c r="K59" s="115"/>
      <c r="L59" s="115"/>
      <c r="M59" s="115"/>
      <c r="N59" s="122"/>
      <c r="O59" s="122"/>
      <c r="P59" s="122"/>
      <c r="Q59" s="122"/>
      <c r="R59" s="122"/>
      <c r="S59" s="122"/>
      <c r="T59" s="122"/>
    </row>
    <row r="60" spans="1:20" s="61" customFormat="1" ht="18" customHeight="1">
      <c r="A60" s="71">
        <f>+A59+1</f>
        <v>33</v>
      </c>
      <c r="B60" s="272" t="str">
        <f>+'Dramakan hosqer'!B66</f>
        <v>Այլ արտահոսքերի գծով</v>
      </c>
      <c r="C60" s="263">
        <v>3.2</v>
      </c>
      <c r="D60" s="264">
        <f>+'Dramakan hosqer'!F66</f>
        <v>0</v>
      </c>
      <c r="E60" s="264">
        <f t="shared" si="0"/>
        <v>-3.2</v>
      </c>
      <c r="F60" s="263"/>
      <c r="G60" s="128" t="s">
        <v>209</v>
      </c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21.75" customHeight="1">
      <c r="A61" s="154" t="s">
        <v>55</v>
      </c>
      <c r="B61" s="14" t="s">
        <v>58</v>
      </c>
      <c r="C61" s="266">
        <f>+C62+C69</f>
        <v>120</v>
      </c>
      <c r="D61" s="266">
        <f>+D62+D69</f>
        <v>150</v>
      </c>
      <c r="E61" s="266">
        <f t="shared" si="0"/>
        <v>30</v>
      </c>
      <c r="F61" s="253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7.25">
      <c r="A62" s="71">
        <v>1</v>
      </c>
      <c r="B62" s="267" t="str">
        <f>+'Dramakan hosqer'!B68</f>
        <v>Հիմնական միջոցների ձեռքբերում, այդ թվում՝</v>
      </c>
      <c r="C62" s="264">
        <f>SUM(C63:C68)</f>
        <v>120</v>
      </c>
      <c r="D62" s="264">
        <f>SUM(D63:D68)</f>
        <v>150</v>
      </c>
      <c r="E62" s="264">
        <f t="shared" si="0"/>
        <v>30</v>
      </c>
      <c r="F62" s="263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8" customHeight="1">
      <c r="A63" s="71">
        <v>1.1000000000000001</v>
      </c>
      <c r="B63" s="267" t="str">
        <f>+'Dramakan hosqer'!B69</f>
        <v>գրասենյակային և տնտեսական գույք</v>
      </c>
      <c r="C63" s="263"/>
      <c r="D63" s="264">
        <f>+'Dramakan hosqer'!F69</f>
        <v>0</v>
      </c>
      <c r="E63" s="264">
        <f t="shared" ref="E63:E76" si="4">D63-C63</f>
        <v>0</v>
      </c>
      <c r="F63" s="263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7.25" customHeight="1">
      <c r="A64" s="71">
        <v>1.1000000000000001</v>
      </c>
      <c r="B64" s="267" t="str">
        <f>+'Dramakan hosqer'!B70</f>
        <v>համակարգչային սարքավորումներ / տեխնիկա</v>
      </c>
      <c r="C64" s="263"/>
      <c r="D64" s="264">
        <f>+'Dramakan hosqer'!F70</f>
        <v>150</v>
      </c>
      <c r="E64" s="264">
        <f>D64-C64</f>
        <v>150</v>
      </c>
      <c r="F64" s="263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8" customHeight="1">
      <c r="A65" s="71">
        <v>1.3</v>
      </c>
      <c r="B65" s="267" t="str">
        <f>+'Dramakan hosqer'!B71</f>
        <v>մեքենաներ և սարքավորումներ</v>
      </c>
      <c r="C65" s="263">
        <v>120</v>
      </c>
      <c r="D65" s="264">
        <f>+'Dramakan hosqer'!F71</f>
        <v>0</v>
      </c>
      <c r="E65" s="264">
        <f t="shared" si="4"/>
        <v>-120</v>
      </c>
      <c r="F65" s="263"/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8" customHeight="1">
      <c r="A66" s="71">
        <v>1.4</v>
      </c>
      <c r="B66" s="267" t="str">
        <f>+'Dramakan hosqer'!B72</f>
        <v>սպորտային գույք</v>
      </c>
      <c r="C66" s="263"/>
      <c r="D66" s="264">
        <f>+'Dramakan hosqer'!F72</f>
        <v>0</v>
      </c>
      <c r="E66" s="264">
        <f t="shared" si="4"/>
        <v>0</v>
      </c>
      <c r="F66" s="263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0" customFormat="1" ht="18" customHeight="1">
      <c r="A67" s="71">
        <v>1.5</v>
      </c>
      <c r="B67" s="511" t="str">
        <f>+'Dramakan hosqer'!B73</f>
        <v>գրականություն</v>
      </c>
      <c r="C67" s="483"/>
      <c r="D67" s="483">
        <f>+'Dramakan hosqer'!F73</f>
        <v>0</v>
      </c>
      <c r="E67" s="483">
        <f>D67-C67</f>
        <v>0</v>
      </c>
      <c r="F67" s="483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8" customHeight="1">
      <c r="A68" s="71">
        <v>1.6</v>
      </c>
      <c r="B68" s="511">
        <f>+'Dramakan hosqer'!B74</f>
        <v>0</v>
      </c>
      <c r="C68" s="483"/>
      <c r="D68" s="483">
        <f>+'Dramakan hosqer'!F74</f>
        <v>0</v>
      </c>
      <c r="E68" s="483">
        <f>D68-C68</f>
        <v>0</v>
      </c>
      <c r="F68" s="483"/>
      <c r="G68" s="59" t="s">
        <v>122</v>
      </c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72" customFormat="1" ht="34.5">
      <c r="A69" s="71">
        <v>2</v>
      </c>
      <c r="B69" s="267" t="str">
        <f>+'Dramakan hosqer'!B75</f>
        <v>Հիմնական միջոցների հիմնական վերանորոգում, 
այդ թվում՝</v>
      </c>
      <c r="C69" s="264">
        <f>SUM(C70:C72)</f>
        <v>0</v>
      </c>
      <c r="D69" s="264">
        <f>SUM(D70:D72)</f>
        <v>0</v>
      </c>
      <c r="E69" s="263">
        <f>D69-C69</f>
        <v>0</v>
      </c>
      <c r="F69" s="263"/>
      <c r="G69" s="102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91" customFormat="1" ht="18.75" customHeight="1">
      <c r="A70" s="71">
        <v>2.1</v>
      </c>
      <c r="B70" s="267" t="str">
        <f>+'Dramakan hosqer'!B76</f>
        <v>ամրացված գույքի (շենք)</v>
      </c>
      <c r="C70" s="263"/>
      <c r="D70" s="264">
        <f>+'Dramakan hosqer'!F76</f>
        <v>0</v>
      </c>
      <c r="E70" s="264">
        <f t="shared" si="4"/>
        <v>0</v>
      </c>
      <c r="F70" s="263"/>
      <c r="G70" s="178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9.5" customHeight="1">
      <c r="A71" s="71">
        <v>2.2000000000000002</v>
      </c>
      <c r="B71" s="267" t="str">
        <f>+'Dramakan hosqer'!B77</f>
        <v>հիմնական միջոցի</v>
      </c>
      <c r="C71" s="263"/>
      <c r="D71" s="264">
        <f>+'Dramakan hosqer'!F77</f>
        <v>0</v>
      </c>
      <c r="E71" s="264">
        <f t="shared" si="4"/>
        <v>0</v>
      </c>
      <c r="F71" s="263"/>
      <c r="G71" s="128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61" customFormat="1" ht="18" customHeight="1">
      <c r="A72" s="71">
        <v>2.2999999999999998</v>
      </c>
      <c r="B72" s="267" t="str">
        <f>+'Dramakan hosqer'!B78</f>
        <v>նախագծանախահաշվային փաստաթղթերի գծով</v>
      </c>
      <c r="C72" s="263"/>
      <c r="D72" s="264">
        <f>+'Dramakan hosqer'!F78</f>
        <v>0</v>
      </c>
      <c r="E72" s="264">
        <f t="shared" si="4"/>
        <v>0</v>
      </c>
      <c r="F72" s="263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38.25" customHeight="1">
      <c r="A73" s="154" t="s">
        <v>56</v>
      </c>
      <c r="B73" s="14" t="s">
        <v>152</v>
      </c>
      <c r="C73" s="266">
        <f>SUM(C74:C75)</f>
        <v>0</v>
      </c>
      <c r="D73" s="266">
        <f>SUM(D74:D75)</f>
        <v>0</v>
      </c>
      <c r="E73" s="266">
        <f t="shared" si="4"/>
        <v>0</v>
      </c>
      <c r="F73" s="253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8" customHeight="1">
      <c r="A74" s="71">
        <v>1</v>
      </c>
      <c r="B74" s="355" t="str">
        <f>+'Dramakan hosqer'!B80</f>
        <v>Սննդի գծով</v>
      </c>
      <c r="C74" s="263"/>
      <c r="D74" s="264">
        <f>+'Dramakan hosqer'!F80</f>
        <v>0</v>
      </c>
      <c r="E74" s="263">
        <f>D74-C74</f>
        <v>0</v>
      </c>
      <c r="F74" s="263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388" customFormat="1" ht="18" customHeight="1">
      <c r="A75" s="71">
        <v>2</v>
      </c>
      <c r="B75" s="355">
        <f>+'Dramakan hosqer'!B81</f>
        <v>0</v>
      </c>
      <c r="C75" s="263"/>
      <c r="D75" s="263">
        <f>+'Dramakan hosqer'!F81</f>
        <v>0</v>
      </c>
      <c r="E75" s="263">
        <f>D75-C75</f>
        <v>0</v>
      </c>
      <c r="F75" s="263"/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43.5" customHeight="1">
      <c r="A76" s="13" t="s">
        <v>38</v>
      </c>
      <c r="B76" s="14" t="s">
        <v>39</v>
      </c>
      <c r="C76" s="266">
        <f>C6+C7-C18</f>
        <v>930.8999999999869</v>
      </c>
      <c r="D76" s="266">
        <f>D6+D7-D18</f>
        <v>1607.1599999999889</v>
      </c>
      <c r="E76" s="266">
        <f t="shared" si="4"/>
        <v>676.26000000000204</v>
      </c>
      <c r="F76" s="253"/>
      <c r="G76" s="131"/>
      <c r="H76" s="118"/>
      <c r="I76" s="118"/>
      <c r="J76" s="118"/>
      <c r="K76" s="118"/>
      <c r="L76" s="118"/>
      <c r="M76" s="118"/>
      <c r="N76" s="124"/>
      <c r="O76" s="124"/>
      <c r="P76" s="124"/>
      <c r="Q76" s="124"/>
      <c r="R76" s="124"/>
      <c r="S76" s="124"/>
      <c r="T76" s="124"/>
    </row>
    <row r="77" spans="1:20" s="20" customFormat="1" ht="46.5" customHeight="1">
      <c r="A77" s="36"/>
      <c r="B77" s="402"/>
      <c r="C77" s="36"/>
      <c r="D77" s="36"/>
      <c r="E77" s="36"/>
      <c r="F77" s="36"/>
      <c r="G77" s="127"/>
      <c r="H77" s="112"/>
      <c r="I77" s="112"/>
      <c r="J77" s="112"/>
      <c r="K77" s="112"/>
      <c r="L77" s="112"/>
      <c r="M77" s="112"/>
      <c r="N77" s="120"/>
      <c r="O77" s="120"/>
      <c r="P77" s="120"/>
      <c r="Q77" s="120"/>
      <c r="R77" s="120"/>
      <c r="S77" s="120"/>
      <c r="T77" s="120"/>
    </row>
    <row r="78" spans="1:20" s="20" customFormat="1" ht="25.5" customHeight="1">
      <c r="B78" s="424" t="s">
        <v>2</v>
      </c>
      <c r="C78" s="432"/>
      <c r="D78" s="569" t="str">
        <f>+'Ekamut-caxs'!D67</f>
        <v>Ժ.Ալեքսանյան</v>
      </c>
      <c r="E78" s="566"/>
      <c r="F78" s="301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ht="13.5" customHeight="1">
      <c r="A79" s="20"/>
      <c r="B79" s="433" t="s">
        <v>4</v>
      </c>
      <c r="C79" s="434"/>
      <c r="D79" s="568" t="s">
        <v>92</v>
      </c>
      <c r="E79" s="568"/>
      <c r="F79" s="304"/>
    </row>
    <row r="80" spans="1:20" s="17" customFormat="1" ht="22.5" customHeight="1">
      <c r="A80" s="18"/>
      <c r="B80" s="435" t="s">
        <v>6</v>
      </c>
      <c r="C80" s="432"/>
      <c r="D80" s="566" t="str">
        <f>+'Ekamut-caxs'!D69</f>
        <v>Թ.Այունց</v>
      </c>
      <c r="E80" s="566"/>
      <c r="F80" s="301"/>
      <c r="G80" s="125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s="17" customFormat="1" ht="12" customHeight="1">
      <c r="A81" s="18"/>
      <c r="B81" s="436"/>
      <c r="C81" s="432"/>
      <c r="D81" s="568" t="s">
        <v>92</v>
      </c>
      <c r="E81" s="568"/>
      <c r="F81" s="304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>
      <c r="A82" s="18"/>
      <c r="B82" s="406" t="s">
        <v>1</v>
      </c>
      <c r="C82" s="18"/>
      <c r="D82" s="18"/>
      <c r="E82" s="18"/>
      <c r="F82" s="18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B83" s="21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C16" sqref="C16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575" t="s">
        <v>67</v>
      </c>
      <c r="B1" s="575"/>
      <c r="C1" s="575"/>
      <c r="D1" s="575"/>
      <c r="E1" s="575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576" t="str">
        <f>+'Ekamut-caxs'!A7:D7</f>
        <v xml:space="preserve">«Երևանի հ․134 մսուր-մանկապարտեզ» ՀՈԱԿ-ի </v>
      </c>
      <c r="B2" s="577"/>
      <c r="C2" s="577"/>
      <c r="D2" s="577"/>
      <c r="E2" s="57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578" t="s">
        <v>156</v>
      </c>
      <c r="B3" s="578"/>
      <c r="C3" s="578"/>
      <c r="D3" s="578"/>
      <c r="E3" s="57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579" t="s">
        <v>245</v>
      </c>
      <c r="B4" s="579"/>
      <c r="C4" s="579"/>
      <c r="D4" s="579"/>
      <c r="E4" s="579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147</v>
      </c>
    </row>
    <row r="6" spans="1:22" s="214" customFormat="1" ht="56.25" customHeight="1">
      <c r="A6" s="210" t="s">
        <v>3</v>
      </c>
      <c r="B6" s="211" t="s">
        <v>157</v>
      </c>
      <c r="C6" s="210" t="s">
        <v>158</v>
      </c>
      <c r="D6" s="210" t="s">
        <v>159</v>
      </c>
      <c r="E6" s="212" t="s">
        <v>160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580" t="s">
        <v>161</v>
      </c>
      <c r="B7" s="581"/>
      <c r="C7" s="581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162</v>
      </c>
      <c r="C8" s="215"/>
      <c r="D8" s="217">
        <f>SUM(D9:D29)</f>
        <v>0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163</v>
      </c>
      <c r="C9" s="219" t="s">
        <v>164</v>
      </c>
      <c r="D9" s="30"/>
      <c r="E9" s="30"/>
    </row>
    <row r="10" spans="1:22" ht="27" customHeight="1">
      <c r="A10" s="219">
        <v>1.2</v>
      </c>
      <c r="B10" s="220" t="s">
        <v>165</v>
      </c>
      <c r="C10" s="219" t="s">
        <v>166</v>
      </c>
      <c r="D10" s="30"/>
      <c r="E10" s="30"/>
    </row>
    <row r="11" spans="1:22" ht="27" customHeight="1">
      <c r="A11" s="219">
        <v>1.3</v>
      </c>
      <c r="B11" s="220" t="s">
        <v>167</v>
      </c>
      <c r="C11" s="219" t="s">
        <v>168</v>
      </c>
      <c r="D11" s="30"/>
      <c r="E11" s="30"/>
    </row>
    <row r="12" spans="1:22" ht="27" customHeight="1">
      <c r="A12" s="219">
        <v>1.4</v>
      </c>
      <c r="B12" s="221" t="s">
        <v>169</v>
      </c>
      <c r="C12" s="222" t="s">
        <v>170</v>
      </c>
      <c r="D12" s="30"/>
      <c r="E12" s="30"/>
    </row>
    <row r="13" spans="1:22" ht="27" customHeight="1">
      <c r="A13" s="219">
        <v>1.5</v>
      </c>
      <c r="B13" s="221"/>
      <c r="C13" s="219" t="s">
        <v>171</v>
      </c>
      <c r="D13" s="30"/>
      <c r="E13" s="30"/>
    </row>
    <row r="14" spans="1:22" ht="18" customHeight="1">
      <c r="A14" s="219">
        <v>1.6</v>
      </c>
      <c r="B14" s="220" t="s">
        <v>206</v>
      </c>
      <c r="C14" s="219" t="s">
        <v>172</v>
      </c>
      <c r="D14" s="30"/>
      <c r="E14" s="30"/>
    </row>
    <row r="15" spans="1:22" ht="33.75" customHeight="1">
      <c r="A15" s="219">
        <v>1.7</v>
      </c>
      <c r="B15" s="221"/>
      <c r="C15" s="219" t="s">
        <v>195</v>
      </c>
      <c r="D15" s="30"/>
      <c r="E15" s="30"/>
    </row>
    <row r="16" spans="1:22" ht="22.5" customHeight="1">
      <c r="A16" s="219">
        <v>1.8</v>
      </c>
      <c r="B16" s="221"/>
      <c r="C16" s="223" t="s">
        <v>194</v>
      </c>
      <c r="D16" s="30"/>
      <c r="E16" s="30"/>
    </row>
    <row r="17" spans="1:22" ht="18" customHeight="1">
      <c r="A17" s="219">
        <v>1.9</v>
      </c>
      <c r="B17" s="221"/>
      <c r="C17" s="223"/>
      <c r="D17" s="30"/>
      <c r="E17" s="30"/>
    </row>
    <row r="18" spans="1:22" ht="18" customHeight="1">
      <c r="A18" s="224">
        <v>2</v>
      </c>
      <c r="B18" s="221"/>
      <c r="C18" s="223"/>
      <c r="D18" s="30"/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173</v>
      </c>
      <c r="C23" s="219" t="s">
        <v>36</v>
      </c>
      <c r="D23" s="30"/>
      <c r="E23" s="30"/>
    </row>
    <row r="24" spans="1:22" ht="27.75" customHeight="1">
      <c r="A24" s="219">
        <v>2.6</v>
      </c>
      <c r="B24" s="221" t="s">
        <v>173</v>
      </c>
      <c r="C24" s="219" t="s">
        <v>48</v>
      </c>
      <c r="D24" s="30"/>
      <c r="E24" s="30"/>
    </row>
    <row r="25" spans="1:22" ht="27.75" customHeight="1">
      <c r="A25" s="219">
        <v>2.7</v>
      </c>
      <c r="B25" s="221" t="s">
        <v>173</v>
      </c>
      <c r="C25" s="219" t="s">
        <v>174</v>
      </c>
      <c r="D25" s="30"/>
      <c r="E25" s="30"/>
    </row>
    <row r="26" spans="1:22" ht="27.75" customHeight="1">
      <c r="A26" s="219">
        <v>2.8</v>
      </c>
      <c r="B26" s="221" t="s">
        <v>173</v>
      </c>
      <c r="C26" s="219" t="s">
        <v>175</v>
      </c>
      <c r="D26" s="30"/>
      <c r="E26" s="30"/>
    </row>
    <row r="27" spans="1:22" ht="27" customHeight="1">
      <c r="A27" s="219">
        <v>2.9</v>
      </c>
      <c r="B27" s="220" t="s">
        <v>176</v>
      </c>
      <c r="C27" s="219" t="s">
        <v>177</v>
      </c>
      <c r="D27" s="30"/>
      <c r="E27" s="30"/>
    </row>
    <row r="28" spans="1:22" ht="26.25" customHeight="1">
      <c r="A28" s="225">
        <v>2.1</v>
      </c>
      <c r="B28" s="221" t="s">
        <v>178</v>
      </c>
      <c r="C28" s="219" t="s">
        <v>179</v>
      </c>
      <c r="D28" s="30"/>
      <c r="E28" s="30"/>
    </row>
    <row r="29" spans="1:22" ht="26.25" customHeight="1">
      <c r="A29" s="225">
        <v>2.11</v>
      </c>
      <c r="B29" s="221"/>
      <c r="C29" s="223" t="s">
        <v>180</v>
      </c>
      <c r="D29" s="30"/>
      <c r="E29" s="30"/>
    </row>
    <row r="30" spans="1:22" s="227" customFormat="1" ht="34.5" customHeight="1">
      <c r="A30" s="215">
        <v>2</v>
      </c>
      <c r="B30" s="226" t="s">
        <v>181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182</v>
      </c>
      <c r="D31" s="30"/>
      <c r="E31" s="30"/>
    </row>
    <row r="32" spans="1:22" ht="21" customHeight="1">
      <c r="A32" s="219">
        <v>2.2000000000000002</v>
      </c>
      <c r="B32" s="221" t="s">
        <v>183</v>
      </c>
      <c r="C32" s="219" t="s">
        <v>184</v>
      </c>
      <c r="D32" s="30"/>
      <c r="E32" s="30"/>
    </row>
    <row r="33" spans="1:22" ht="26.25" customHeight="1">
      <c r="A33" s="219">
        <v>2.2999999999999998</v>
      </c>
      <c r="B33" s="221" t="s">
        <v>183</v>
      </c>
      <c r="C33" s="219" t="s">
        <v>185</v>
      </c>
      <c r="D33" s="30"/>
      <c r="E33" s="228"/>
    </row>
    <row r="34" spans="1:22" s="233" customFormat="1" ht="21.75" customHeight="1">
      <c r="A34" s="62"/>
      <c r="B34" s="229" t="s">
        <v>69</v>
      </c>
      <c r="C34" s="230"/>
      <c r="D34" s="231">
        <f>D8+D30</f>
        <v>0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580" t="s">
        <v>186</v>
      </c>
      <c r="B35" s="581"/>
      <c r="C35" s="581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163</v>
      </c>
      <c r="C36" s="219" t="s">
        <v>164</v>
      </c>
      <c r="D36" s="287">
        <v>278.5</v>
      </c>
      <c r="E36" s="30"/>
    </row>
    <row r="37" spans="1:22" ht="21" customHeight="1">
      <c r="A37" s="219">
        <v>1.2</v>
      </c>
      <c r="B37" s="220" t="s">
        <v>165</v>
      </c>
      <c r="C37" s="219" t="s">
        <v>166</v>
      </c>
      <c r="D37" s="287">
        <v>74.8</v>
      </c>
      <c r="E37" s="30"/>
    </row>
    <row r="38" spans="1:22" ht="21" customHeight="1">
      <c r="A38" s="219">
        <v>1.3</v>
      </c>
      <c r="B38" s="220" t="s">
        <v>167</v>
      </c>
      <c r="C38" s="219" t="s">
        <v>168</v>
      </c>
      <c r="D38" s="30">
        <v>8.1999999999999993</v>
      </c>
      <c r="E38" s="30"/>
    </row>
    <row r="39" spans="1:22" ht="21" customHeight="1">
      <c r="A39" s="219">
        <v>1.4</v>
      </c>
      <c r="B39" s="221" t="s">
        <v>169</v>
      </c>
      <c r="C39" s="222" t="s">
        <v>170</v>
      </c>
      <c r="D39" s="30"/>
      <c r="E39" s="30"/>
    </row>
    <row r="40" spans="1:22" ht="21" customHeight="1">
      <c r="A40" s="219">
        <v>1.5</v>
      </c>
      <c r="B40" s="221"/>
      <c r="C40" s="219" t="s">
        <v>171</v>
      </c>
      <c r="D40" s="30"/>
      <c r="E40" s="30"/>
    </row>
    <row r="41" spans="1:22" ht="20.25" customHeight="1">
      <c r="A41" s="219">
        <v>1.6</v>
      </c>
      <c r="B41" s="220" t="s">
        <v>206</v>
      </c>
      <c r="C41" s="219" t="s">
        <v>172</v>
      </c>
      <c r="D41" s="30">
        <v>20.6</v>
      </c>
      <c r="E41" s="30"/>
    </row>
    <row r="42" spans="1:22" ht="33.75" customHeight="1">
      <c r="A42" s="219">
        <v>1.7</v>
      </c>
      <c r="B42" s="221"/>
      <c r="C42" s="219" t="s">
        <v>195</v>
      </c>
      <c r="D42" s="30">
        <v>3.4</v>
      </c>
      <c r="E42" s="30"/>
    </row>
    <row r="43" spans="1:22" ht="23.25" customHeight="1">
      <c r="A43" s="219">
        <v>1.8</v>
      </c>
      <c r="B43" s="221"/>
      <c r="C43" s="223" t="s">
        <v>194</v>
      </c>
      <c r="D43" s="30"/>
      <c r="E43" s="30"/>
    </row>
    <row r="44" spans="1:22" ht="23.25" customHeight="1">
      <c r="A44" s="219">
        <v>1.9</v>
      </c>
      <c r="B44" s="221"/>
      <c r="C44" s="223"/>
      <c r="E44" s="30"/>
    </row>
    <row r="45" spans="1:22" ht="23.25" customHeight="1">
      <c r="A45" s="224">
        <v>2</v>
      </c>
      <c r="B45" s="221"/>
      <c r="C45" s="223"/>
      <c r="D45" s="30"/>
      <c r="E45" s="30"/>
    </row>
    <row r="46" spans="1:22" ht="23.25" customHeight="1">
      <c r="A46" s="219">
        <v>2.1</v>
      </c>
      <c r="B46" s="221"/>
      <c r="C46" s="223"/>
      <c r="D46" s="30"/>
      <c r="E46" s="30"/>
    </row>
    <row r="47" spans="1:22" ht="21" customHeight="1">
      <c r="A47" s="219">
        <v>2.2000000000000002</v>
      </c>
      <c r="B47" s="221" t="s">
        <v>173</v>
      </c>
      <c r="C47" s="219" t="s">
        <v>36</v>
      </c>
      <c r="D47" s="30"/>
      <c r="E47" s="30"/>
    </row>
    <row r="48" spans="1:22" ht="21" customHeight="1">
      <c r="A48" s="219">
        <v>2.2999999999999998</v>
      </c>
      <c r="B48" s="221" t="s">
        <v>173</v>
      </c>
      <c r="C48" s="219" t="s">
        <v>48</v>
      </c>
      <c r="D48" s="30"/>
      <c r="E48" s="30"/>
    </row>
    <row r="49" spans="1:22" ht="21" customHeight="1">
      <c r="A49" s="219">
        <v>2.4</v>
      </c>
      <c r="B49" s="221" t="s">
        <v>173</v>
      </c>
      <c r="C49" s="219" t="s">
        <v>174</v>
      </c>
      <c r="D49" s="30"/>
      <c r="E49" s="30"/>
    </row>
    <row r="50" spans="1:22" ht="24" customHeight="1">
      <c r="A50" s="219">
        <v>2.5</v>
      </c>
      <c r="B50" s="221" t="s">
        <v>173</v>
      </c>
      <c r="C50" s="219" t="s">
        <v>175</v>
      </c>
      <c r="D50" s="30"/>
      <c r="E50" s="30"/>
    </row>
    <row r="51" spans="1:22" ht="24" customHeight="1">
      <c r="A51" s="219">
        <v>2.6</v>
      </c>
      <c r="B51" s="220" t="s">
        <v>176</v>
      </c>
      <c r="C51" s="219" t="s">
        <v>177</v>
      </c>
      <c r="D51" s="30"/>
      <c r="E51" s="30"/>
    </row>
    <row r="52" spans="1:22" ht="24" customHeight="1">
      <c r="A52" s="219">
        <v>2.7</v>
      </c>
      <c r="B52" s="221" t="s">
        <v>178</v>
      </c>
      <c r="C52" s="219" t="s">
        <v>179</v>
      </c>
      <c r="D52" s="30"/>
      <c r="E52" s="30"/>
    </row>
    <row r="53" spans="1:22" ht="24" customHeight="1">
      <c r="A53" s="219">
        <v>2.8</v>
      </c>
      <c r="B53" s="221"/>
      <c r="C53" s="223" t="s">
        <v>180</v>
      </c>
      <c r="D53" s="30"/>
      <c r="E53" s="30"/>
    </row>
    <row r="54" spans="1:22" s="208" customFormat="1" ht="33" customHeight="1">
      <c r="A54" s="219"/>
      <c r="B54" s="216" t="s">
        <v>187</v>
      </c>
      <c r="C54" s="29"/>
      <c r="D54" s="217">
        <f>SUM(D55:D58)</f>
        <v>665.3</v>
      </c>
      <c r="E54" s="30"/>
      <c r="F54" s="298">
        <f>SUM(D36:D53)</f>
        <v>385.5</v>
      </c>
      <c r="G54" s="298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193</v>
      </c>
      <c r="D55" s="30">
        <v>665.3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9">
        <v>1.2</v>
      </c>
      <c r="B56" s="234"/>
      <c r="C56" s="219" t="s">
        <v>182</v>
      </c>
      <c r="D56" s="30"/>
      <c r="E56" s="219"/>
    </row>
    <row r="57" spans="1:22" ht="24.75" customHeight="1">
      <c r="A57" s="219">
        <v>1.3</v>
      </c>
      <c r="B57" s="221" t="s">
        <v>178</v>
      </c>
      <c r="C57" s="219" t="s">
        <v>184</v>
      </c>
      <c r="D57" s="30"/>
      <c r="E57" s="30"/>
    </row>
    <row r="58" spans="1:22" ht="24.75" customHeight="1">
      <c r="A58" s="219">
        <v>1.4</v>
      </c>
      <c r="B58" s="221" t="s">
        <v>178</v>
      </c>
      <c r="C58" s="219" t="s">
        <v>185</v>
      </c>
      <c r="D58" s="30"/>
      <c r="E58" s="30"/>
    </row>
    <row r="59" spans="1:22" s="201" customFormat="1" ht="29.25" customHeight="1">
      <c r="A59" s="235"/>
      <c r="B59" s="229" t="s">
        <v>69</v>
      </c>
      <c r="C59" s="236"/>
      <c r="D59" s="237">
        <f>SUM(D36:D54)</f>
        <v>1050.8</v>
      </c>
      <c r="E59" s="238"/>
      <c r="F59" s="551">
        <f>+D59-D55</f>
        <v>385.5</v>
      </c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188</v>
      </c>
    </row>
    <row r="62" spans="1:22" ht="59.25" customHeight="1">
      <c r="A62" s="240">
        <v>1</v>
      </c>
      <c r="B62" s="241" t="s">
        <v>244</v>
      </c>
      <c r="C62" s="237">
        <f>+'Dramakan hosqer'!F12</f>
        <v>930.8999999999869</v>
      </c>
      <c r="D62" s="570" t="s">
        <v>189</v>
      </c>
      <c r="E62" s="571"/>
    </row>
    <row r="63" spans="1:22" ht="36.75" customHeight="1">
      <c r="A63" s="207"/>
      <c r="B63" s="208"/>
      <c r="C63" s="208"/>
    </row>
    <row r="64" spans="1:22" s="171" customFormat="1" ht="25.5" customHeight="1">
      <c r="A64" s="242"/>
      <c r="B64" s="437" t="s">
        <v>2</v>
      </c>
      <c r="C64" s="438"/>
      <c r="D64" s="572" t="str">
        <f>+'Ekamut-caxs'!D67</f>
        <v>Ժ.Ալեքսանյան</v>
      </c>
      <c r="E64" s="5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39"/>
      <c r="C65" s="440"/>
      <c r="D65" s="573" t="s">
        <v>92</v>
      </c>
      <c r="E65" s="5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37" t="s">
        <v>6</v>
      </c>
      <c r="C66" s="438"/>
      <c r="D66" s="572" t="str">
        <f>+'Ekamut-caxs'!D69</f>
        <v>Թ.Այունց</v>
      </c>
      <c r="E66" s="5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574" t="s">
        <v>92</v>
      </c>
      <c r="E67" s="57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topLeftCell="B1" zoomScale="106" zoomScaleSheetLayoutView="106" workbookViewId="0">
      <selection activeCell="C16" sqref="C16"/>
    </sheetView>
  </sheetViews>
  <sheetFormatPr defaultRowHeight="13.5"/>
  <cols>
    <col min="1" max="1" width="4.5703125" style="17" customWidth="1"/>
    <col min="2" max="2" width="26.42578125" style="17" customWidth="1"/>
    <col min="3" max="4" width="17.28515625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8" t="s">
        <v>67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</row>
    <row r="2" spans="1:15" s="19" customFormat="1" ht="25.5" customHeight="1">
      <c r="A2" s="558" t="str">
        <f>+'Ekamut-caxs'!A7</f>
        <v xml:space="preserve">«Երևանի հ․134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</row>
    <row r="3" spans="1:15" ht="25.5" customHeight="1">
      <c r="A3" s="592" t="s">
        <v>243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379"/>
      <c r="N3" s="379"/>
      <c r="O3" s="379"/>
    </row>
    <row r="4" spans="1:15" ht="21" customHeight="1">
      <c r="L4" s="418" t="s">
        <v>0</v>
      </c>
    </row>
    <row r="5" spans="1:15" ht="23.45" customHeight="1">
      <c r="A5" s="591" t="s">
        <v>153</v>
      </c>
      <c r="B5" s="591" t="s">
        <v>68</v>
      </c>
      <c r="C5" s="589" t="s">
        <v>224</v>
      </c>
      <c r="D5" s="589"/>
      <c r="E5" s="589"/>
      <c r="F5" s="589"/>
      <c r="G5" s="589"/>
      <c r="H5" s="589"/>
      <c r="I5" s="589"/>
      <c r="J5" s="589"/>
      <c r="K5" s="589"/>
      <c r="L5" s="590" t="s">
        <v>155</v>
      </c>
    </row>
    <row r="6" spans="1:15" ht="79.5" customHeight="1">
      <c r="A6" s="591"/>
      <c r="B6" s="591"/>
      <c r="C6" s="359" t="s">
        <v>217</v>
      </c>
      <c r="D6" s="359" t="s">
        <v>226</v>
      </c>
      <c r="E6" s="359" t="s">
        <v>227</v>
      </c>
      <c r="F6" s="305" t="s">
        <v>154</v>
      </c>
      <c r="G6" s="305" t="s">
        <v>203</v>
      </c>
      <c r="H6" s="305" t="s">
        <v>202</v>
      </c>
      <c r="I6" s="305" t="s">
        <v>117</v>
      </c>
      <c r="J6" s="305" t="s">
        <v>191</v>
      </c>
      <c r="K6" s="26"/>
      <c r="L6" s="590"/>
    </row>
    <row r="7" spans="1:15" ht="27.75" customHeight="1">
      <c r="A7" s="305">
        <v>1</v>
      </c>
      <c r="B7" s="364" t="s">
        <v>204</v>
      </c>
      <c r="C7" s="365">
        <v>25342.6</v>
      </c>
      <c r="D7" s="365"/>
      <c r="E7" s="365"/>
      <c r="F7" s="365">
        <v>747.1</v>
      </c>
      <c r="G7" s="365">
        <v>1175.3600000000001</v>
      </c>
      <c r="H7" s="365">
        <v>115</v>
      </c>
      <c r="I7" s="365">
        <v>250</v>
      </c>
      <c r="J7" s="365"/>
      <c r="K7" s="365"/>
      <c r="L7" s="366">
        <f>ROUND(SUM(C7:K7),1)</f>
        <v>27630.1</v>
      </c>
    </row>
    <row r="8" spans="1:15" ht="35.25" customHeight="1">
      <c r="A8" s="305">
        <v>2</v>
      </c>
      <c r="B8" s="417" t="s">
        <v>89</v>
      </c>
      <c r="C8" s="365"/>
      <c r="D8" s="306" t="s">
        <v>196</v>
      </c>
      <c r="E8" s="306" t="s">
        <v>196</v>
      </c>
      <c r="F8" s="306" t="s">
        <v>196</v>
      </c>
      <c r="G8" s="306" t="s">
        <v>196</v>
      </c>
      <c r="H8" s="306" t="s">
        <v>196</v>
      </c>
      <c r="I8" s="306" t="s">
        <v>196</v>
      </c>
      <c r="J8" s="306" t="s">
        <v>196</v>
      </c>
      <c r="K8" s="306" t="s">
        <v>196</v>
      </c>
      <c r="L8" s="366">
        <f>ROUND(SUM(C8:K8),1)</f>
        <v>0</v>
      </c>
    </row>
    <row r="9" spans="1:15" s="307" customFormat="1" ht="34.5" customHeight="1">
      <c r="A9" s="367"/>
      <c r="B9" s="368" t="s">
        <v>69</v>
      </c>
      <c r="C9" s="365" t="s">
        <v>196</v>
      </c>
      <c r="D9" s="306" t="s">
        <v>196</v>
      </c>
      <c r="E9" s="306" t="s">
        <v>196</v>
      </c>
      <c r="F9" s="306" t="s">
        <v>196</v>
      </c>
      <c r="G9" s="306" t="s">
        <v>196</v>
      </c>
      <c r="H9" s="306" t="s">
        <v>196</v>
      </c>
      <c r="I9" s="306" t="s">
        <v>196</v>
      </c>
      <c r="J9" s="306" t="s">
        <v>196</v>
      </c>
      <c r="K9" s="306" t="s">
        <v>196</v>
      </c>
      <c r="L9" s="369">
        <f>ROUND(SUM(L7:L8),1)</f>
        <v>27630.1</v>
      </c>
    </row>
    <row r="10" spans="1:15" s="307" customFormat="1" ht="34.5" customHeight="1">
      <c r="A10" s="308"/>
      <c r="B10" s="309">
        <v>2111885</v>
      </c>
      <c r="C10" s="309">
        <f>+B10*0.012</f>
        <v>25342.62</v>
      </c>
      <c r="D10" s="310"/>
      <c r="E10" s="310"/>
      <c r="F10" s="310"/>
      <c r="G10" s="311">
        <f>K30</f>
        <v>1162.9000000000001</v>
      </c>
      <c r="H10" s="311"/>
      <c r="I10" s="311">
        <f>25000*10</f>
        <v>250000</v>
      </c>
      <c r="J10" s="311"/>
      <c r="K10" s="310"/>
      <c r="L10" s="312"/>
      <c r="M10" s="309"/>
    </row>
    <row r="11" spans="1:15" s="313" customFormat="1" ht="21" customHeight="1">
      <c r="B11" s="314"/>
      <c r="C11" s="315"/>
      <c r="D11" s="316"/>
      <c r="E11" s="316"/>
      <c r="F11" s="317"/>
      <c r="G11" s="152">
        <v>1163</v>
      </c>
      <c r="H11" s="152"/>
      <c r="I11" s="315"/>
      <c r="J11" s="584"/>
      <c r="K11" s="584"/>
      <c r="L11" s="318"/>
    </row>
    <row r="12" spans="1:15" s="308" customFormat="1" ht="69" customHeight="1">
      <c r="B12" s="585" t="s">
        <v>221</v>
      </c>
      <c r="C12" s="586"/>
      <c r="F12" s="315"/>
      <c r="G12" s="315"/>
      <c r="H12" s="585" t="s">
        <v>222</v>
      </c>
      <c r="I12" s="586"/>
      <c r="J12" s="315"/>
      <c r="K12" s="315"/>
      <c r="L12" s="315"/>
    </row>
    <row r="13" spans="1:15" s="308" customFormat="1" ht="48" customHeight="1">
      <c r="B13" s="376" t="s">
        <v>192</v>
      </c>
      <c r="C13" s="377" t="s">
        <v>228</v>
      </c>
      <c r="F13" s="319"/>
      <c r="G13" s="319"/>
      <c r="H13" s="376" t="s">
        <v>192</v>
      </c>
      <c r="I13" s="377" t="s">
        <v>230</v>
      </c>
      <c r="J13" s="319"/>
      <c r="K13" s="319"/>
      <c r="L13" s="320"/>
    </row>
    <row r="14" spans="1:15" s="321" customFormat="1" ht="39.75" customHeight="1">
      <c r="B14" s="413">
        <v>104400</v>
      </c>
      <c r="C14" s="414">
        <v>326.2</v>
      </c>
      <c r="D14" s="415"/>
      <c r="G14" s="378"/>
      <c r="H14" s="413">
        <v>104400</v>
      </c>
      <c r="I14" s="416">
        <v>747.1</v>
      </c>
      <c r="J14" s="322"/>
      <c r="K14" s="322"/>
      <c r="L14" s="323"/>
    </row>
    <row r="15" spans="1:15" s="25" customFormat="1" ht="24" customHeight="1">
      <c r="C15" s="324"/>
      <c r="D15" s="325"/>
      <c r="E15" s="325"/>
      <c r="F15" s="325"/>
      <c r="G15" s="311"/>
      <c r="H15" s="311"/>
      <c r="I15" s="326"/>
      <c r="J15" s="322"/>
      <c r="K15" s="322"/>
      <c r="L15" s="327"/>
    </row>
    <row r="16" spans="1:15" s="25" customFormat="1" ht="19.5" customHeight="1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</row>
    <row r="17" spans="1:12" s="330" customFormat="1" ht="30" customHeight="1">
      <c r="A17" s="329"/>
      <c r="B17" s="441" t="s">
        <v>2</v>
      </c>
      <c r="C17" s="442"/>
      <c r="D17" s="443"/>
      <c r="E17" s="444"/>
      <c r="F17" s="444"/>
      <c r="G17" s="587" t="str">
        <f>+'Ekamut-caxs'!D67</f>
        <v>Ժ.Ալեքսանյան</v>
      </c>
      <c r="H17" s="587"/>
      <c r="I17" s="587"/>
      <c r="J17" s="331"/>
      <c r="K17" s="329"/>
      <c r="L17" s="329"/>
    </row>
    <row r="18" spans="1:12" s="332" customFormat="1" ht="17.25" customHeight="1">
      <c r="B18" s="445"/>
      <c r="C18" s="446"/>
      <c r="D18" s="447" t="s">
        <v>91</v>
      </c>
      <c r="E18" s="448"/>
      <c r="F18" s="449"/>
      <c r="G18" s="583" t="s">
        <v>92</v>
      </c>
      <c r="H18" s="583"/>
      <c r="I18" s="583"/>
      <c r="J18" s="333"/>
    </row>
    <row r="19" spans="1:12" s="330" customFormat="1" ht="24.75" customHeight="1">
      <c r="B19" s="450" t="s">
        <v>6</v>
      </c>
      <c r="C19" s="442"/>
      <c r="D19" s="451"/>
      <c r="E19" s="452"/>
      <c r="F19" s="452"/>
      <c r="G19" s="582" t="str">
        <f>+'Ekamut-caxs'!D69</f>
        <v>Թ.Այունց</v>
      </c>
      <c r="H19" s="582"/>
      <c r="I19" s="582"/>
      <c r="J19" s="334"/>
    </row>
    <row r="20" spans="1:12" s="332" customFormat="1" ht="18.75" customHeight="1">
      <c r="B20" s="446"/>
      <c r="C20" s="446"/>
      <c r="D20" s="447" t="s">
        <v>91</v>
      </c>
      <c r="E20" s="448"/>
      <c r="F20" s="449"/>
      <c r="G20" s="583" t="s">
        <v>92</v>
      </c>
      <c r="H20" s="583"/>
      <c r="I20" s="583"/>
      <c r="J20" s="333"/>
    </row>
    <row r="21" spans="1:12" s="335" customFormat="1" ht="16.5">
      <c r="C21" s="336"/>
    </row>
    <row r="25" spans="1:12" ht="27">
      <c r="A25" s="533"/>
      <c r="B25" s="533" t="s">
        <v>261</v>
      </c>
      <c r="C25" s="533"/>
      <c r="D25" s="533"/>
      <c r="E25" s="533"/>
      <c r="F25" s="533" t="s">
        <v>262</v>
      </c>
      <c r="G25" s="533" t="s">
        <v>263</v>
      </c>
      <c r="H25" s="533" t="s">
        <v>264</v>
      </c>
      <c r="I25" s="533" t="s">
        <v>265</v>
      </c>
      <c r="J25" s="386" t="s">
        <v>266</v>
      </c>
      <c r="K25" s="533" t="s">
        <v>267</v>
      </c>
      <c r="L25" s="17">
        <v>3</v>
      </c>
    </row>
    <row r="26" spans="1:12">
      <c r="A26" s="533">
        <v>1</v>
      </c>
      <c r="B26" s="533" t="s">
        <v>268</v>
      </c>
      <c r="C26" s="533"/>
      <c r="D26" s="533"/>
      <c r="E26" s="533"/>
      <c r="F26" s="533">
        <v>128500</v>
      </c>
      <c r="G26" s="533">
        <v>1.1200000000000001</v>
      </c>
      <c r="H26" s="533">
        <v>25</v>
      </c>
      <c r="I26" s="532">
        <f>ROUND(F26*G26*H26/21,1)</f>
        <v>171333.3</v>
      </c>
      <c r="J26" s="533">
        <v>3</v>
      </c>
      <c r="K26" s="532">
        <f>I26*J26/1000</f>
        <v>513.99989999999991</v>
      </c>
    </row>
    <row r="27" spans="1:12">
      <c r="A27" s="533">
        <v>2</v>
      </c>
      <c r="B27" s="533" t="s">
        <v>269</v>
      </c>
      <c r="C27" s="533"/>
      <c r="D27" s="533"/>
      <c r="E27" s="533"/>
      <c r="F27" s="533">
        <v>122700</v>
      </c>
      <c r="G27" s="533">
        <v>1</v>
      </c>
      <c r="H27" s="533">
        <v>20</v>
      </c>
      <c r="I27" s="532">
        <f t="shared" ref="I27:I29" si="0">ROUND(F27*G27*H27/21,1)</f>
        <v>116857.1</v>
      </c>
      <c r="J27" s="533">
        <v>3</v>
      </c>
      <c r="K27" s="532">
        <f t="shared" ref="K27:K29" si="1">I27*J27/1000</f>
        <v>350.57130000000006</v>
      </c>
    </row>
    <row r="28" spans="1:12">
      <c r="A28" s="533">
        <v>3</v>
      </c>
      <c r="B28" s="533" t="s">
        <v>270</v>
      </c>
      <c r="C28" s="533"/>
      <c r="D28" s="533"/>
      <c r="E28" s="533"/>
      <c r="F28" s="533">
        <v>104400</v>
      </c>
      <c r="G28" s="533">
        <v>1</v>
      </c>
      <c r="H28" s="533">
        <v>20</v>
      </c>
      <c r="I28" s="532">
        <f t="shared" si="0"/>
        <v>99428.6</v>
      </c>
      <c r="J28" s="533">
        <v>3</v>
      </c>
      <c r="K28" s="532">
        <f t="shared" si="1"/>
        <v>298.28580000000005</v>
      </c>
    </row>
    <row r="29" spans="1:12">
      <c r="A29" s="533">
        <v>4</v>
      </c>
      <c r="B29" s="533" t="s">
        <v>271</v>
      </c>
      <c r="C29" s="533"/>
      <c r="D29" s="533"/>
      <c r="E29" s="533"/>
      <c r="F29" s="533">
        <v>159300</v>
      </c>
      <c r="G29" s="533">
        <v>1.5</v>
      </c>
      <c r="H29" s="533">
        <v>20</v>
      </c>
      <c r="I29" s="532">
        <f t="shared" si="0"/>
        <v>227571.4</v>
      </c>
      <c r="J29" s="533">
        <v>1</v>
      </c>
      <c r="K29" s="532">
        <f t="shared" si="1"/>
        <v>227.57139999999998</v>
      </c>
    </row>
    <row r="30" spans="1:12" ht="14.25">
      <c r="A30" s="533"/>
      <c r="B30" s="533" t="s">
        <v>90</v>
      </c>
      <c r="C30" s="533"/>
      <c r="D30" s="533"/>
      <c r="E30" s="533"/>
      <c r="F30" s="533"/>
      <c r="G30" s="533"/>
      <c r="H30" s="533"/>
      <c r="I30" s="533"/>
      <c r="J30" s="533"/>
      <c r="K30" s="534">
        <f>ROUND(SUM(K24:K28),1)</f>
        <v>1162.9000000000001</v>
      </c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topLeftCell="E18" zoomScale="106" zoomScaleSheetLayoutView="106" workbookViewId="0">
      <selection activeCell="C16" sqref="C16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5.7109375" style="136" customWidth="1"/>
    <col min="5" max="5" width="14.85546875" style="136" customWidth="1"/>
    <col min="6" max="6" width="16.28515625" style="136" customWidth="1"/>
    <col min="7" max="14" width="14.85546875" style="136" customWidth="1"/>
    <col min="15" max="15" width="13.28515625" style="136" bestFit="1" customWidth="1"/>
    <col min="16" max="16384" width="9.140625" style="136"/>
  </cols>
  <sheetData>
    <row r="1" spans="1:15" s="135" customFormat="1" ht="18.75" customHeight="1">
      <c r="A1" s="597" t="s">
        <v>67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</row>
    <row r="2" spans="1:15" s="135" customFormat="1" ht="21.75" customHeight="1">
      <c r="A2" s="598" t="str">
        <f>+'Ekamut-caxs'!A7:D7</f>
        <v xml:space="preserve">«Երևանի հ․134 մսուր-մանկապարտեզ» ՀՈԱԿ-ի 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</row>
    <row r="3" spans="1:15" s="135" customFormat="1" ht="21" customHeight="1">
      <c r="A3" s="598" t="s">
        <v>93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</row>
    <row r="4" spans="1:15" ht="21" customHeight="1" thickBot="1"/>
    <row r="5" spans="1:15" s="140" customFormat="1" ht="24.75" customHeight="1">
      <c r="A5" s="599" t="s">
        <v>114</v>
      </c>
      <c r="B5" s="601" t="s">
        <v>94</v>
      </c>
      <c r="C5" s="603" t="s">
        <v>95</v>
      </c>
      <c r="D5" s="603"/>
      <c r="E5" s="603"/>
      <c r="F5" s="603"/>
      <c r="G5" s="603" t="s">
        <v>96</v>
      </c>
      <c r="H5" s="603"/>
      <c r="I5" s="603"/>
      <c r="J5" s="603"/>
      <c r="K5" s="603" t="s">
        <v>144</v>
      </c>
      <c r="L5" s="603"/>
      <c r="M5" s="603"/>
      <c r="N5" s="603"/>
    </row>
    <row r="6" spans="1:15" s="141" customFormat="1" ht="51" customHeight="1">
      <c r="A6" s="600"/>
      <c r="B6" s="602"/>
      <c r="C6" s="412" t="s">
        <v>238</v>
      </c>
      <c r="D6" s="412" t="s">
        <v>210</v>
      </c>
      <c r="E6" s="412" t="s">
        <v>239</v>
      </c>
      <c r="F6" s="412" t="s">
        <v>240</v>
      </c>
      <c r="G6" s="412" t="s">
        <v>241</v>
      </c>
      <c r="H6" s="412" t="s">
        <v>210</v>
      </c>
      <c r="I6" s="412" t="s">
        <v>242</v>
      </c>
      <c r="J6" s="412" t="s">
        <v>240</v>
      </c>
      <c r="K6" s="412" t="s">
        <v>238</v>
      </c>
      <c r="L6" s="412" t="s">
        <v>210</v>
      </c>
      <c r="M6" s="412" t="s">
        <v>239</v>
      </c>
      <c r="N6" s="412" t="s">
        <v>240</v>
      </c>
    </row>
    <row r="7" spans="1:15" ht="19.5" customHeight="1">
      <c r="A7" s="137">
        <v>1</v>
      </c>
      <c r="B7" s="191" t="s">
        <v>97</v>
      </c>
      <c r="C7" s="390">
        <v>2934</v>
      </c>
      <c r="D7" s="343">
        <v>407826</v>
      </c>
      <c r="E7" s="344">
        <f>+C7</f>
        <v>2934</v>
      </c>
      <c r="F7" s="345">
        <f>+E7*143.7</f>
        <v>421615.8</v>
      </c>
      <c r="G7" s="390">
        <v>1014</v>
      </c>
      <c r="H7" s="343">
        <v>47265</v>
      </c>
      <c r="I7" s="344">
        <f>+G7</f>
        <v>1014</v>
      </c>
      <c r="J7" s="343">
        <f>+I7*53.48</f>
        <v>54228.719999999994</v>
      </c>
      <c r="K7" s="390">
        <v>46</v>
      </c>
      <c r="L7" s="343">
        <v>8593.81</v>
      </c>
      <c r="M7" s="343">
        <f>+K7</f>
        <v>46</v>
      </c>
      <c r="N7" s="345">
        <f>+M7*200.47</f>
        <v>9221.6200000000008</v>
      </c>
      <c r="O7" s="536"/>
    </row>
    <row r="8" spans="1:15" ht="19.5" customHeight="1">
      <c r="A8" s="137">
        <v>2</v>
      </c>
      <c r="B8" s="191" t="s">
        <v>98</v>
      </c>
      <c r="C8" s="390">
        <v>1966</v>
      </c>
      <c r="D8" s="343">
        <v>273274</v>
      </c>
      <c r="E8" s="344">
        <f t="shared" ref="E8:E18" si="0">+C8</f>
        <v>1966</v>
      </c>
      <c r="F8" s="345">
        <f t="shared" ref="F8:F18" si="1">+E8*143.7</f>
        <v>282514.19999999995</v>
      </c>
      <c r="G8" s="390">
        <v>1200</v>
      </c>
      <c r="H8" s="343">
        <v>62945</v>
      </c>
      <c r="I8" s="344">
        <f t="shared" ref="I8:I18" si="2">+G8</f>
        <v>1200</v>
      </c>
      <c r="J8" s="343">
        <f t="shared" ref="J8:J18" si="3">+I8*53.48</f>
        <v>64175.999999999993</v>
      </c>
      <c r="K8" s="390">
        <v>41</v>
      </c>
      <c r="L8" s="343">
        <v>8219.08</v>
      </c>
      <c r="M8" s="343">
        <f t="shared" ref="M8:M18" si="4">+K8</f>
        <v>41</v>
      </c>
      <c r="N8" s="345">
        <f t="shared" ref="N8:N18" si="5">+M8*200.47</f>
        <v>8219.27</v>
      </c>
    </row>
    <row r="9" spans="1:15" ht="19.5" customHeight="1">
      <c r="A9" s="137">
        <v>3</v>
      </c>
      <c r="B9" s="191" t="s">
        <v>99</v>
      </c>
      <c r="C9" s="390">
        <v>2054</v>
      </c>
      <c r="D9" s="343">
        <v>285506</v>
      </c>
      <c r="E9" s="344">
        <f t="shared" si="0"/>
        <v>2054</v>
      </c>
      <c r="F9" s="345">
        <f t="shared" si="1"/>
        <v>295159.8</v>
      </c>
      <c r="G9" s="390">
        <v>1245</v>
      </c>
      <c r="H9" s="343">
        <v>65266</v>
      </c>
      <c r="I9" s="344">
        <f>+G9</f>
        <v>1245</v>
      </c>
      <c r="J9" s="343">
        <f t="shared" si="3"/>
        <v>66582.599999999991</v>
      </c>
      <c r="K9" s="390">
        <v>39</v>
      </c>
      <c r="L9" s="343">
        <v>7818.41</v>
      </c>
      <c r="M9" s="343">
        <f t="shared" si="4"/>
        <v>39</v>
      </c>
      <c r="N9" s="345">
        <f t="shared" si="5"/>
        <v>7818.33</v>
      </c>
      <c r="O9" s="536"/>
    </row>
    <row r="10" spans="1:15" ht="19.5" customHeight="1">
      <c r="A10" s="137">
        <v>4</v>
      </c>
      <c r="B10" s="191" t="s">
        <v>100</v>
      </c>
      <c r="C10" s="390">
        <v>262</v>
      </c>
      <c r="D10" s="343">
        <v>37649.4</v>
      </c>
      <c r="E10" s="344">
        <f t="shared" si="0"/>
        <v>262</v>
      </c>
      <c r="F10" s="345">
        <f t="shared" si="1"/>
        <v>37649.399999999994</v>
      </c>
      <c r="G10" s="390">
        <v>1043</v>
      </c>
      <c r="H10" s="343">
        <v>55050</v>
      </c>
      <c r="I10" s="344">
        <f t="shared" si="2"/>
        <v>1043</v>
      </c>
      <c r="J10" s="343">
        <f t="shared" si="3"/>
        <v>55779.64</v>
      </c>
      <c r="K10" s="390">
        <v>44</v>
      </c>
      <c r="L10" s="343">
        <v>8821.09</v>
      </c>
      <c r="M10" s="343">
        <f t="shared" si="4"/>
        <v>44</v>
      </c>
      <c r="N10" s="345">
        <f t="shared" si="5"/>
        <v>8820.68</v>
      </c>
    </row>
    <row r="11" spans="1:15" ht="19.5" customHeight="1">
      <c r="A11" s="137">
        <v>5</v>
      </c>
      <c r="B11" s="191" t="s">
        <v>101</v>
      </c>
      <c r="C11" s="390">
        <v>167</v>
      </c>
      <c r="D11" s="343">
        <v>23997.9</v>
      </c>
      <c r="E11" s="344">
        <f t="shared" si="0"/>
        <v>167</v>
      </c>
      <c r="F11" s="345">
        <f t="shared" si="1"/>
        <v>23997.899999999998</v>
      </c>
      <c r="G11" s="390">
        <v>1044</v>
      </c>
      <c r="H11" s="343">
        <v>55153</v>
      </c>
      <c r="I11" s="344">
        <f t="shared" si="2"/>
        <v>1044</v>
      </c>
      <c r="J11" s="343">
        <f t="shared" si="3"/>
        <v>55833.119999999995</v>
      </c>
      <c r="K11" s="390">
        <v>55</v>
      </c>
      <c r="L11" s="343">
        <v>11025.94</v>
      </c>
      <c r="M11" s="343">
        <f t="shared" si="4"/>
        <v>55</v>
      </c>
      <c r="N11" s="345">
        <f t="shared" si="5"/>
        <v>11025.85</v>
      </c>
    </row>
    <row r="12" spans="1:15" ht="19.5" customHeight="1">
      <c r="A12" s="137">
        <v>6</v>
      </c>
      <c r="B12" s="191" t="s">
        <v>102</v>
      </c>
      <c r="C12" s="390">
        <v>153</v>
      </c>
      <c r="D12" s="343">
        <v>21986.1</v>
      </c>
      <c r="E12" s="344">
        <f t="shared" si="0"/>
        <v>153</v>
      </c>
      <c r="F12" s="345">
        <f t="shared" si="1"/>
        <v>21986.1</v>
      </c>
      <c r="G12" s="390">
        <v>1011</v>
      </c>
      <c r="H12" s="343">
        <v>53222</v>
      </c>
      <c r="I12" s="344">
        <f t="shared" si="2"/>
        <v>1011</v>
      </c>
      <c r="J12" s="343">
        <f t="shared" si="3"/>
        <v>54068.28</v>
      </c>
      <c r="K12" s="390">
        <v>59</v>
      </c>
      <c r="L12" s="343">
        <v>11827.67</v>
      </c>
      <c r="M12" s="343">
        <f t="shared" si="4"/>
        <v>59</v>
      </c>
      <c r="N12" s="345">
        <f t="shared" si="5"/>
        <v>11827.73</v>
      </c>
    </row>
    <row r="13" spans="1:15" ht="19.5" customHeight="1">
      <c r="A13" s="137">
        <v>7</v>
      </c>
      <c r="B13" s="191" t="s">
        <v>103</v>
      </c>
      <c r="C13" s="390">
        <v>138</v>
      </c>
      <c r="D13" s="343">
        <v>19830.599999999999</v>
      </c>
      <c r="E13" s="344">
        <f t="shared" si="0"/>
        <v>138</v>
      </c>
      <c r="F13" s="345">
        <f t="shared" si="1"/>
        <v>19830.599999999999</v>
      </c>
      <c r="G13" s="390">
        <v>953</v>
      </c>
      <c r="H13" s="343">
        <v>49990</v>
      </c>
      <c r="I13" s="344">
        <f t="shared" si="2"/>
        <v>953</v>
      </c>
      <c r="J13" s="343">
        <f t="shared" si="3"/>
        <v>50966.439999999995</v>
      </c>
      <c r="K13" s="390">
        <v>67</v>
      </c>
      <c r="L13" s="343">
        <v>13431.16</v>
      </c>
      <c r="M13" s="343">
        <f t="shared" si="4"/>
        <v>67</v>
      </c>
      <c r="N13" s="345">
        <f t="shared" si="5"/>
        <v>13431.49</v>
      </c>
    </row>
    <row r="14" spans="1:15" ht="19.5" customHeight="1">
      <c r="A14" s="137">
        <v>8</v>
      </c>
      <c r="B14" s="192" t="s">
        <v>104</v>
      </c>
      <c r="C14" s="390">
        <v>141</v>
      </c>
      <c r="D14" s="343">
        <v>20261.7</v>
      </c>
      <c r="E14" s="344">
        <f t="shared" si="0"/>
        <v>141</v>
      </c>
      <c r="F14" s="345">
        <f t="shared" si="1"/>
        <v>20261.699999999997</v>
      </c>
      <c r="G14" s="390">
        <v>1066</v>
      </c>
      <c r="H14" s="343">
        <v>56012</v>
      </c>
      <c r="I14" s="344">
        <f t="shared" si="2"/>
        <v>1066</v>
      </c>
      <c r="J14" s="343">
        <f t="shared" si="3"/>
        <v>57009.68</v>
      </c>
      <c r="K14" s="390">
        <v>77</v>
      </c>
      <c r="L14" s="343">
        <v>15436.35</v>
      </c>
      <c r="M14" s="343">
        <f t="shared" si="4"/>
        <v>77</v>
      </c>
      <c r="N14" s="345">
        <f t="shared" si="5"/>
        <v>15436.19</v>
      </c>
    </row>
    <row r="15" spans="1:15" ht="19.5" customHeight="1">
      <c r="A15" s="137">
        <v>9</v>
      </c>
      <c r="B15" s="192" t="s">
        <v>105</v>
      </c>
      <c r="C15" s="390">
        <v>149</v>
      </c>
      <c r="D15" s="343">
        <v>21411.3</v>
      </c>
      <c r="E15" s="344">
        <f t="shared" si="0"/>
        <v>149</v>
      </c>
      <c r="F15" s="345">
        <f t="shared" si="1"/>
        <v>21411.3</v>
      </c>
      <c r="G15" s="390">
        <v>1119</v>
      </c>
      <c r="H15" s="343">
        <v>58928</v>
      </c>
      <c r="I15" s="344">
        <f t="shared" si="2"/>
        <v>1119</v>
      </c>
      <c r="J15" s="343">
        <f t="shared" si="3"/>
        <v>59844.119999999995</v>
      </c>
      <c r="K15" s="390">
        <v>43</v>
      </c>
      <c r="L15" s="343">
        <v>8620.56</v>
      </c>
      <c r="M15" s="343">
        <f t="shared" si="4"/>
        <v>43</v>
      </c>
      <c r="N15" s="345">
        <f t="shared" si="5"/>
        <v>8620.2099999999991</v>
      </c>
    </row>
    <row r="16" spans="1:15" ht="19.5" customHeight="1">
      <c r="A16" s="137">
        <v>10</v>
      </c>
      <c r="B16" s="192" t="s">
        <v>106</v>
      </c>
      <c r="C16" s="390">
        <v>227</v>
      </c>
      <c r="D16" s="343">
        <v>32619.9</v>
      </c>
      <c r="E16" s="344">
        <f t="shared" si="0"/>
        <v>227</v>
      </c>
      <c r="F16" s="345">
        <f t="shared" si="1"/>
        <v>32619.899999999998</v>
      </c>
      <c r="G16" s="390">
        <v>1152</v>
      </c>
      <c r="H16" s="343">
        <v>60773</v>
      </c>
      <c r="I16" s="344">
        <f t="shared" si="2"/>
        <v>1152</v>
      </c>
      <c r="J16" s="343">
        <f t="shared" si="3"/>
        <v>61608.959999999999</v>
      </c>
      <c r="K16" s="390">
        <v>64</v>
      </c>
      <c r="L16" s="345">
        <v>12830.64</v>
      </c>
      <c r="M16" s="343">
        <f t="shared" si="4"/>
        <v>64</v>
      </c>
      <c r="N16" s="345">
        <f t="shared" si="5"/>
        <v>12830.08</v>
      </c>
    </row>
    <row r="17" spans="1:14" ht="19.5" customHeight="1">
      <c r="A17" s="137">
        <v>11</v>
      </c>
      <c r="B17" s="192" t="s">
        <v>107</v>
      </c>
      <c r="C17" s="390">
        <v>943</v>
      </c>
      <c r="D17" s="343">
        <v>135509.1</v>
      </c>
      <c r="E17" s="344">
        <f t="shared" si="0"/>
        <v>943</v>
      </c>
      <c r="F17" s="345">
        <f t="shared" si="1"/>
        <v>135509.09999999998</v>
      </c>
      <c r="G17" s="390">
        <v>1375</v>
      </c>
      <c r="H17" s="343">
        <v>72539</v>
      </c>
      <c r="I17" s="344">
        <f t="shared" si="2"/>
        <v>1375</v>
      </c>
      <c r="J17" s="343">
        <f t="shared" si="3"/>
        <v>73535</v>
      </c>
      <c r="K17" s="390">
        <v>74</v>
      </c>
      <c r="L17" s="345">
        <v>14823.39</v>
      </c>
      <c r="M17" s="343">
        <f t="shared" si="4"/>
        <v>74</v>
      </c>
      <c r="N17" s="345">
        <f t="shared" si="5"/>
        <v>14834.78</v>
      </c>
    </row>
    <row r="18" spans="1:14" ht="19.5" customHeight="1">
      <c r="A18" s="137">
        <v>12</v>
      </c>
      <c r="B18" s="192" t="s">
        <v>108</v>
      </c>
      <c r="C18" s="390">
        <v>1938</v>
      </c>
      <c r="D18" s="343">
        <v>278490.59999999998</v>
      </c>
      <c r="E18" s="344">
        <f t="shared" si="0"/>
        <v>1938</v>
      </c>
      <c r="F18" s="345">
        <f t="shared" si="1"/>
        <v>278490.59999999998</v>
      </c>
      <c r="G18" s="390">
        <v>1423</v>
      </c>
      <c r="H18" s="343">
        <v>74802</v>
      </c>
      <c r="I18" s="344">
        <f t="shared" si="2"/>
        <v>1423</v>
      </c>
      <c r="J18" s="343">
        <f t="shared" si="3"/>
        <v>76102.039999999994</v>
      </c>
      <c r="K18" s="390">
        <v>41</v>
      </c>
      <c r="L18" s="345">
        <v>8241.7199999999993</v>
      </c>
      <c r="M18" s="343">
        <f t="shared" si="4"/>
        <v>41</v>
      </c>
      <c r="N18" s="345">
        <f t="shared" si="5"/>
        <v>8219.27</v>
      </c>
    </row>
    <row r="19" spans="1:14" ht="32.25" customHeight="1" thickBot="1">
      <c r="A19" s="193"/>
      <c r="B19" s="199" t="s">
        <v>90</v>
      </c>
      <c r="C19" s="289">
        <f t="shared" ref="C19:L19" si="6">SUM(C7:C18)</f>
        <v>11072</v>
      </c>
      <c r="D19" s="260">
        <f t="shared" si="6"/>
        <v>1558362.6</v>
      </c>
      <c r="E19" s="289">
        <f t="shared" si="6"/>
        <v>11072</v>
      </c>
      <c r="F19" s="261">
        <f>SUM(F7:F18)</f>
        <v>1591046.4000000004</v>
      </c>
      <c r="G19" s="289">
        <f>SUM(G7:G18)</f>
        <v>13645</v>
      </c>
      <c r="H19" s="289">
        <f>SUM(H7:H18)</f>
        <v>711945</v>
      </c>
      <c r="I19" s="289">
        <f>SUM(I7:I18)</f>
        <v>13645</v>
      </c>
      <c r="J19" s="262">
        <f>SUM(J7:J18)</f>
        <v>729734.6</v>
      </c>
      <c r="K19" s="289">
        <f t="shared" si="6"/>
        <v>650</v>
      </c>
      <c r="L19" s="289">
        <f t="shared" si="6"/>
        <v>129689.82</v>
      </c>
      <c r="M19" s="289">
        <f>SUM(M7:M18)</f>
        <v>650</v>
      </c>
      <c r="N19" s="261">
        <f>SUM(N7:N18)</f>
        <v>130305.5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5" t="s">
        <v>220</v>
      </c>
      <c r="C21" s="375"/>
      <c r="D21" s="375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148</v>
      </c>
      <c r="C22" s="196" t="s">
        <v>149</v>
      </c>
      <c r="D22" s="196"/>
      <c r="E22" s="196"/>
      <c r="F22" s="197"/>
      <c r="G22" s="194"/>
      <c r="H22" s="196"/>
      <c r="I22" s="196"/>
      <c r="J22" s="198"/>
      <c r="K22" s="194"/>
      <c r="L22" s="380"/>
      <c r="M22" s="339"/>
      <c r="N22" s="198"/>
    </row>
    <row r="23" spans="1:14" ht="23.25" customHeight="1">
      <c r="A23" s="179">
        <v>1</v>
      </c>
      <c r="B23" s="173"/>
      <c r="C23" s="290"/>
      <c r="D23" s="290"/>
      <c r="E23" s="290"/>
      <c r="F23" s="258"/>
      <c r="G23" s="291"/>
      <c r="H23" s="290"/>
      <c r="I23" s="290"/>
      <c r="J23" s="259"/>
      <c r="K23" s="291"/>
      <c r="L23" s="381"/>
      <c r="M23" s="340"/>
      <c r="N23" s="259"/>
    </row>
    <row r="24" spans="1:14" ht="23.25" customHeight="1">
      <c r="A24" s="179">
        <v>2</v>
      </c>
      <c r="B24" s="173"/>
      <c r="C24" s="290"/>
      <c r="D24" s="290"/>
      <c r="E24" s="290"/>
      <c r="F24" s="258"/>
      <c r="G24" s="291"/>
      <c r="H24" s="290"/>
      <c r="I24" s="290"/>
      <c r="J24" s="259"/>
      <c r="K24" s="291"/>
      <c r="L24" s="381"/>
      <c r="M24" s="340"/>
      <c r="N24" s="259"/>
    </row>
    <row r="25" spans="1:14" s="141" customFormat="1" ht="23.25" customHeight="1">
      <c r="A25" s="137">
        <v>3</v>
      </c>
      <c r="B25" s="174"/>
      <c r="C25" s="292"/>
      <c r="D25" s="292"/>
      <c r="E25" s="292"/>
      <c r="F25" s="293"/>
      <c r="G25" s="294"/>
      <c r="H25" s="292"/>
      <c r="I25" s="292"/>
      <c r="J25" s="293"/>
      <c r="K25" s="294"/>
      <c r="L25" s="382"/>
      <c r="M25" s="341"/>
      <c r="N25" s="293"/>
    </row>
    <row r="26" spans="1:14" s="135" customFormat="1" ht="24" customHeight="1">
      <c r="A26" s="180"/>
      <c r="B26" s="175" t="s">
        <v>69</v>
      </c>
      <c r="C26" s="295"/>
      <c r="D26" s="295"/>
      <c r="E26" s="295"/>
      <c r="F26" s="296">
        <f>SUM(F23:F25)</f>
        <v>0</v>
      </c>
      <c r="G26" s="297"/>
      <c r="H26" s="295"/>
      <c r="I26" s="295"/>
      <c r="J26" s="296">
        <f>SUM(J23:J25)</f>
        <v>0</v>
      </c>
      <c r="K26" s="297"/>
      <c r="L26" s="383"/>
      <c r="M26" s="342"/>
      <c r="N26" s="296">
        <f>SUM(N23:N25)</f>
        <v>0</v>
      </c>
    </row>
    <row r="27" spans="1:14" s="135" customFormat="1" ht="27" customHeight="1" thickBot="1">
      <c r="A27" s="181"/>
      <c r="B27" s="182" t="s">
        <v>150</v>
      </c>
      <c r="C27" s="260"/>
      <c r="D27" s="260"/>
      <c r="E27" s="260"/>
      <c r="F27" s="261">
        <f>+F19-F26</f>
        <v>1591046.4000000004</v>
      </c>
      <c r="G27" s="289"/>
      <c r="H27" s="260"/>
      <c r="I27" s="260"/>
      <c r="J27" s="295">
        <f>J19-J26</f>
        <v>729734.6</v>
      </c>
      <c r="K27" s="295"/>
      <c r="L27" s="295"/>
      <c r="M27" s="295"/>
      <c r="N27" s="295">
        <f>N19-N26</f>
        <v>130305.5</v>
      </c>
    </row>
    <row r="28" spans="1:14" s="135" customFormat="1" ht="27" customHeight="1">
      <c r="A28" s="370"/>
      <c r="B28" s="176"/>
      <c r="C28" s="372"/>
      <c r="D28" s="372"/>
      <c r="E28" s="372"/>
      <c r="F28" s="389">
        <f>ROUND(F27/1000,1)</f>
        <v>1591</v>
      </c>
      <c r="G28" s="372"/>
      <c r="H28" s="372"/>
      <c r="I28" s="372"/>
      <c r="J28" s="389">
        <f>ROUND(J27/1000,1)</f>
        <v>729.7</v>
      </c>
      <c r="K28" s="372"/>
      <c r="L28" s="372"/>
      <c r="M28" s="372"/>
      <c r="N28" s="389">
        <f>ROUND(N27/1000,1)</f>
        <v>130.30000000000001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151</v>
      </c>
      <c r="K29" s="373"/>
      <c r="L29" s="373"/>
      <c r="M29" s="373"/>
      <c r="N29" s="374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1"/>
      <c r="M30" s="338"/>
      <c r="N30" s="346">
        <f>ROUND(N29/1000,1)</f>
        <v>0</v>
      </c>
    </row>
    <row r="31" spans="1:14" s="142" customFormat="1" ht="25.5" customHeight="1">
      <c r="B31" s="143"/>
      <c r="C31" s="453" t="s">
        <v>2</v>
      </c>
      <c r="D31" s="453"/>
      <c r="E31" s="454"/>
      <c r="F31" s="454"/>
      <c r="G31" s="596"/>
      <c r="H31" s="596"/>
      <c r="I31" s="455"/>
      <c r="J31" s="593" t="str">
        <f>+'Ekamut-caxs'!D67</f>
        <v>Ժ.Ալեքսանյան</v>
      </c>
      <c r="K31" s="593"/>
      <c r="L31" s="384"/>
      <c r="N31" s="138"/>
    </row>
    <row r="32" spans="1:14" s="135" customFormat="1">
      <c r="C32" s="456"/>
      <c r="D32" s="456"/>
      <c r="E32" s="457"/>
      <c r="F32" s="457"/>
      <c r="G32" s="594" t="s">
        <v>91</v>
      </c>
      <c r="H32" s="594"/>
      <c r="I32" s="458"/>
      <c r="J32" s="594" t="s">
        <v>109</v>
      </c>
      <c r="K32" s="594"/>
      <c r="L32" s="385"/>
    </row>
    <row r="33" spans="2:13" s="142" customFormat="1" ht="23.25" customHeight="1">
      <c r="B33" s="143"/>
      <c r="C33" s="459" t="s">
        <v>6</v>
      </c>
      <c r="D33" s="459"/>
      <c r="E33" s="454"/>
      <c r="F33" s="454"/>
      <c r="G33" s="593"/>
      <c r="H33" s="593"/>
      <c r="I33" s="460"/>
      <c r="J33" s="593" t="str">
        <f>+'Ekamut-caxs'!D69</f>
        <v>Թ.Այունց</v>
      </c>
      <c r="K33" s="593"/>
      <c r="L33" s="384"/>
    </row>
    <row r="34" spans="2:13" s="135" customFormat="1">
      <c r="C34" s="461"/>
      <c r="D34" s="461"/>
      <c r="E34" s="462"/>
      <c r="F34" s="462"/>
      <c r="G34" s="594" t="s">
        <v>91</v>
      </c>
      <c r="H34" s="594"/>
      <c r="I34" s="458"/>
      <c r="J34" s="594" t="s">
        <v>109</v>
      </c>
      <c r="K34" s="594"/>
      <c r="L34" s="385"/>
    </row>
    <row r="35" spans="2:13">
      <c r="F35" s="144" t="s">
        <v>1</v>
      </c>
    </row>
    <row r="36" spans="2:13" s="410" customFormat="1" ht="16.5" customHeight="1">
      <c r="C36" s="410" t="s">
        <v>110</v>
      </c>
      <c r="E36" s="410" t="s">
        <v>111</v>
      </c>
      <c r="F36" s="410" t="s">
        <v>236</v>
      </c>
      <c r="I36" s="411" t="s">
        <v>112</v>
      </c>
      <c r="J36" s="392" t="s">
        <v>225</v>
      </c>
      <c r="L36" s="392" t="s">
        <v>223</v>
      </c>
      <c r="M36" s="392" t="s">
        <v>219</v>
      </c>
    </row>
    <row r="37" spans="2:13" s="410" customFormat="1" ht="16.5" customHeight="1">
      <c r="C37" s="410" t="s">
        <v>113</v>
      </c>
      <c r="E37" s="410" t="s">
        <v>111</v>
      </c>
      <c r="F37" s="410" t="s">
        <v>237</v>
      </c>
      <c r="I37" s="595" t="s">
        <v>247</v>
      </c>
      <c r="J37" s="595"/>
      <c r="L37" s="595" t="s">
        <v>248</v>
      </c>
      <c r="M37" s="595"/>
    </row>
    <row r="38" spans="2:13" s="410" customFormat="1" ht="15.6" customHeight="1">
      <c r="E38" s="595" t="s">
        <v>246</v>
      </c>
      <c r="F38" s="595"/>
      <c r="I38" s="595"/>
      <c r="J38" s="595"/>
      <c r="L38" s="595"/>
      <c r="M38" s="595"/>
    </row>
    <row r="39" spans="2:13">
      <c r="E39" s="595"/>
      <c r="F39" s="595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1" workbookViewId="0">
      <selection activeCell="C16" sqref="C16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05" t="s">
        <v>67</v>
      </c>
      <c r="B1" s="605"/>
      <c r="C1" s="605"/>
      <c r="D1" s="605"/>
    </row>
    <row r="2" spans="1:4" ht="26.25" customHeight="1">
      <c r="A2" s="606" t="str">
        <f>+'Ekamut-caxs'!A7:D7</f>
        <v xml:space="preserve">«Երևանի հ․134 մսուր-մանկապարտեզ» ՀՈԱԿ-ի </v>
      </c>
      <c r="B2" s="606"/>
      <c r="C2" s="606"/>
      <c r="D2" s="606"/>
    </row>
    <row r="3" spans="1:4" ht="27" customHeight="1">
      <c r="A3" s="606" t="s">
        <v>235</v>
      </c>
      <c r="B3" s="606"/>
      <c r="C3" s="606"/>
      <c r="D3" s="606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0</v>
      </c>
      <c r="D7" s="163">
        <f>SUM(D8:D10)</f>
        <v>0</v>
      </c>
    </row>
    <row r="8" spans="1:4" ht="25.5" customHeight="1">
      <c r="A8" s="166">
        <v>1.1000000000000001</v>
      </c>
      <c r="B8" s="167" t="s">
        <v>128</v>
      </c>
      <c r="C8" s="166"/>
      <c r="D8" s="166"/>
    </row>
    <row r="9" spans="1:4" ht="25.5" customHeight="1">
      <c r="A9" s="166">
        <v>1.2</v>
      </c>
      <c r="B9" s="167" t="s">
        <v>129</v>
      </c>
      <c r="C9" s="166"/>
      <c r="D9" s="166"/>
    </row>
    <row r="10" spans="1:4" ht="25.5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1</v>
      </c>
      <c r="D11" s="163">
        <f>SUM(D12:D14)</f>
        <v>30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customHeight="1">
      <c r="A13" s="166">
        <v>2.2000000000000002</v>
      </c>
      <c r="B13" s="167" t="s">
        <v>133</v>
      </c>
      <c r="C13" s="166"/>
      <c r="D13" s="166"/>
    </row>
    <row r="14" spans="1:4" ht="21.75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1</v>
      </c>
      <c r="D15" s="163">
        <f>SUM(D16:D18)</f>
        <v>30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137</v>
      </c>
      <c r="C17" s="166"/>
      <c r="D17" s="166"/>
    </row>
    <row r="18" spans="1:4" ht="23.25" customHeight="1">
      <c r="A18" s="166">
        <v>3.3</v>
      </c>
      <c r="B18" s="169" t="s">
        <v>138</v>
      </c>
      <c r="C18" s="166"/>
      <c r="D18" s="166"/>
    </row>
    <row r="19" spans="1:4" s="165" customFormat="1" ht="50.25" customHeight="1">
      <c r="A19" s="163">
        <v>4</v>
      </c>
      <c r="B19" s="164" t="s">
        <v>139</v>
      </c>
      <c r="C19" s="163">
        <f>SUM(C20:C22)</f>
        <v>1</v>
      </c>
      <c r="D19" s="163">
        <f>SUM(D20:D22)</f>
        <v>30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30</v>
      </c>
    </row>
    <row r="21" spans="1:4" ht="23.25" customHeight="1">
      <c r="A21" s="166">
        <v>4.2</v>
      </c>
      <c r="B21" s="169" t="s">
        <v>141</v>
      </c>
      <c r="C21" s="166"/>
      <c r="D21" s="166"/>
    </row>
    <row r="22" spans="1:4" ht="23.25" customHeight="1">
      <c r="A22" s="166">
        <v>4.3</v>
      </c>
      <c r="B22" s="169" t="s">
        <v>142</v>
      </c>
      <c r="C22" s="166"/>
      <c r="D22" s="166"/>
    </row>
    <row r="23" spans="1:4" s="165" customFormat="1" ht="31.5" customHeight="1">
      <c r="A23" s="163"/>
      <c r="B23" s="164" t="s">
        <v>69</v>
      </c>
      <c r="C23" s="163">
        <f>C7+C11+C15+C19</f>
        <v>3</v>
      </c>
      <c r="D23" s="163">
        <f>D7+D11+D15+D19</f>
        <v>90</v>
      </c>
    </row>
    <row r="24" spans="1:4" ht="48.75" customHeight="1"/>
    <row r="25" spans="1:4" ht="18">
      <c r="B25" s="463" t="s">
        <v>2</v>
      </c>
      <c r="C25" s="607" t="str">
        <f>+'Ekamut-caxs'!D67</f>
        <v>Ժ.Ալեքսանյան</v>
      </c>
      <c r="D25" s="607"/>
    </row>
    <row r="26" spans="1:4" ht="15.75" customHeight="1">
      <c r="B26" s="464" t="s">
        <v>4</v>
      </c>
      <c r="C26" s="604" t="s">
        <v>5</v>
      </c>
      <c r="D26" s="604"/>
    </row>
    <row r="27" spans="1:4" ht="27" customHeight="1">
      <c r="B27" s="465" t="s">
        <v>6</v>
      </c>
      <c r="C27" s="607" t="str">
        <f>+'Ekamut-caxs'!D69</f>
        <v>Թ.Այունց</v>
      </c>
      <c r="D27" s="607"/>
    </row>
    <row r="28" spans="1:4">
      <c r="B28" s="466"/>
      <c r="C28" s="604" t="s">
        <v>5</v>
      </c>
      <c r="D28" s="604"/>
    </row>
    <row r="29" spans="1:4">
      <c r="B29" s="467" t="s">
        <v>143</v>
      </c>
      <c r="C29" s="467"/>
      <c r="D29" s="46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opLeftCell="A15" workbookViewId="0">
      <selection activeCell="R41" sqref="R41"/>
    </sheetView>
  </sheetViews>
  <sheetFormatPr defaultRowHeight="12.75"/>
  <cols>
    <col min="3" max="3" width="14.5703125" customWidth="1"/>
    <col min="5" max="5" width="12" customWidth="1"/>
    <col min="10" max="10" width="10.140625" bestFit="1" customWidth="1"/>
  </cols>
  <sheetData>
    <row r="1" spans="1:11">
      <c r="A1" t="s">
        <v>272</v>
      </c>
    </row>
    <row r="2" spans="1:11">
      <c r="A2" t="s">
        <v>273</v>
      </c>
    </row>
    <row r="3" spans="1:11">
      <c r="D3">
        <v>2023</v>
      </c>
      <c r="E3" t="s">
        <v>274</v>
      </c>
    </row>
    <row r="5" spans="1:11">
      <c r="B5" t="s">
        <v>275</v>
      </c>
    </row>
    <row r="7" spans="1:11">
      <c r="B7" t="s">
        <v>276</v>
      </c>
      <c r="J7">
        <v>41808</v>
      </c>
      <c r="K7" t="s">
        <v>277</v>
      </c>
    </row>
    <row r="8" spans="1:11">
      <c r="B8" t="s">
        <v>325</v>
      </c>
      <c r="J8">
        <v>500</v>
      </c>
      <c r="K8" t="s">
        <v>277</v>
      </c>
    </row>
    <row r="10" spans="1:11">
      <c r="A10" t="s">
        <v>278</v>
      </c>
    </row>
    <row r="12" spans="1:11">
      <c r="B12" t="s">
        <v>279</v>
      </c>
      <c r="J12" s="537">
        <v>10144.299999999999</v>
      </c>
      <c r="K12" t="s">
        <v>277</v>
      </c>
    </row>
    <row r="13" spans="1:11">
      <c r="D13">
        <v>83</v>
      </c>
      <c r="E13" t="s">
        <v>280</v>
      </c>
      <c r="F13">
        <v>485</v>
      </c>
      <c r="G13" t="s">
        <v>281</v>
      </c>
      <c r="H13">
        <v>252</v>
      </c>
      <c r="I13" t="s">
        <v>282</v>
      </c>
      <c r="J13" s="538">
        <v>10144260</v>
      </c>
      <c r="K13" t="s">
        <v>0</v>
      </c>
    </row>
    <row r="15" spans="1:11">
      <c r="B15" t="s">
        <v>283</v>
      </c>
      <c r="J15">
        <v>19.2</v>
      </c>
      <c r="K15" t="s">
        <v>277</v>
      </c>
    </row>
    <row r="16" spans="1:11">
      <c r="C16">
        <v>400</v>
      </c>
      <c r="D16" t="s">
        <v>284</v>
      </c>
      <c r="E16">
        <v>4</v>
      </c>
      <c r="F16" t="s">
        <v>285</v>
      </c>
      <c r="G16">
        <v>12</v>
      </c>
      <c r="H16" t="s">
        <v>286</v>
      </c>
      <c r="I16" t="s">
        <v>197</v>
      </c>
      <c r="J16">
        <v>19.2</v>
      </c>
      <c r="K16" t="s">
        <v>0</v>
      </c>
    </row>
    <row r="18" spans="2:11">
      <c r="B18" t="s">
        <v>287</v>
      </c>
      <c r="D18" t="s">
        <v>288</v>
      </c>
      <c r="J18">
        <v>20</v>
      </c>
      <c r="K18" t="s">
        <v>0</v>
      </c>
    </row>
    <row r="20" spans="2:11">
      <c r="B20" t="s">
        <v>289</v>
      </c>
      <c r="J20">
        <v>252.2</v>
      </c>
      <c r="K20" t="s">
        <v>0</v>
      </c>
    </row>
    <row r="21" spans="2:11">
      <c r="B21" t="s">
        <v>290</v>
      </c>
      <c r="D21">
        <v>2</v>
      </c>
      <c r="E21" t="s">
        <v>291</v>
      </c>
      <c r="F21">
        <v>4800</v>
      </c>
      <c r="G21" t="s">
        <v>292</v>
      </c>
      <c r="H21">
        <v>12</v>
      </c>
      <c r="I21" t="s">
        <v>286</v>
      </c>
      <c r="J21">
        <v>115.2</v>
      </c>
      <c r="K21" t="s">
        <v>0</v>
      </c>
    </row>
    <row r="22" spans="2:11">
      <c r="B22" t="s">
        <v>293</v>
      </c>
      <c r="J22">
        <v>5</v>
      </c>
    </row>
    <row r="23" spans="2:11">
      <c r="B23" t="s">
        <v>294</v>
      </c>
      <c r="D23">
        <v>1</v>
      </c>
      <c r="E23" t="s">
        <v>291</v>
      </c>
      <c r="F23">
        <v>11000</v>
      </c>
      <c r="G23" t="s">
        <v>295</v>
      </c>
      <c r="H23">
        <v>12</v>
      </c>
      <c r="I23" t="s">
        <v>286</v>
      </c>
      <c r="J23" s="539">
        <v>132</v>
      </c>
      <c r="K23" t="s">
        <v>0</v>
      </c>
    </row>
    <row r="25" spans="2:11">
      <c r="B25" t="s">
        <v>296</v>
      </c>
      <c r="J25">
        <v>441</v>
      </c>
      <c r="K25" t="s">
        <v>277</v>
      </c>
    </row>
    <row r="26" spans="2:11">
      <c r="F26">
        <v>3</v>
      </c>
      <c r="G26" t="s">
        <v>297</v>
      </c>
      <c r="H26">
        <v>147</v>
      </c>
      <c r="I26" t="s">
        <v>298</v>
      </c>
      <c r="J26">
        <v>441</v>
      </c>
      <c r="K26" t="s">
        <v>277</v>
      </c>
    </row>
    <row r="27" spans="2:11">
      <c r="B27" t="s">
        <v>299</v>
      </c>
    </row>
    <row r="29" spans="2:11">
      <c r="B29" t="s">
        <v>300</v>
      </c>
      <c r="J29">
        <f>'Ekamut-caxs'!D41</f>
        <v>180</v>
      </c>
      <c r="K29" t="s">
        <v>301</v>
      </c>
    </row>
    <row r="30" spans="2:11">
      <c r="B30" t="s">
        <v>302</v>
      </c>
    </row>
    <row r="31" spans="2:11">
      <c r="B31" t="s">
        <v>47</v>
      </c>
      <c r="J31">
        <f>'Ekamut-caxs'!D43</f>
        <v>60</v>
      </c>
      <c r="K31" t="s">
        <v>303</v>
      </c>
    </row>
    <row r="32" spans="2:11">
      <c r="B32" t="s">
        <v>304</v>
      </c>
      <c r="J32">
        <f>'Ekamut-caxs'!D42</f>
        <v>225</v>
      </c>
      <c r="K32" t="s">
        <v>0</v>
      </c>
    </row>
    <row r="33" spans="2:11">
      <c r="B33" t="s">
        <v>305</v>
      </c>
      <c r="J33">
        <f>'Ekamut-caxs'!D44</f>
        <v>40</v>
      </c>
      <c r="K33" t="s">
        <v>277</v>
      </c>
    </row>
    <row r="35" spans="2:11">
      <c r="B35" t="s">
        <v>306</v>
      </c>
      <c r="D35">
        <v>13</v>
      </c>
      <c r="E35" t="s">
        <v>307</v>
      </c>
      <c r="J35">
        <v>75</v>
      </c>
      <c r="K35" t="s">
        <v>277</v>
      </c>
    </row>
    <row r="36" spans="2:11">
      <c r="D36">
        <v>11</v>
      </c>
      <c r="E36" t="s">
        <v>308</v>
      </c>
      <c r="F36">
        <v>1</v>
      </c>
      <c r="G36" t="s">
        <v>309</v>
      </c>
      <c r="H36">
        <v>5000</v>
      </c>
      <c r="I36" t="s">
        <v>310</v>
      </c>
      <c r="J36">
        <v>55</v>
      </c>
      <c r="K36" t="s">
        <v>0</v>
      </c>
    </row>
    <row r="37" spans="2:11">
      <c r="B37" t="s">
        <v>311</v>
      </c>
      <c r="D37">
        <v>2</v>
      </c>
      <c r="E37" t="s">
        <v>308</v>
      </c>
      <c r="F37">
        <v>2</v>
      </c>
      <c r="G37" t="s">
        <v>309</v>
      </c>
      <c r="H37">
        <v>5000</v>
      </c>
      <c r="I37" t="s">
        <v>310</v>
      </c>
      <c r="J37">
        <v>20</v>
      </c>
      <c r="K37" t="s">
        <v>0</v>
      </c>
    </row>
    <row r="39" spans="2:11">
      <c r="B39" t="s">
        <v>312</v>
      </c>
      <c r="G39" t="s">
        <v>313</v>
      </c>
      <c r="J39">
        <f>'Ekamut-caxs'!D46</f>
        <v>150</v>
      </c>
      <c r="K39" t="s">
        <v>277</v>
      </c>
    </row>
    <row r="40" spans="2:11">
      <c r="D40" t="s">
        <v>314</v>
      </c>
      <c r="J40">
        <f>'Ekamut-caxs'!D46</f>
        <v>150</v>
      </c>
      <c r="K40" t="s">
        <v>277</v>
      </c>
    </row>
    <row r="43" spans="2:11">
      <c r="B43" t="s">
        <v>315</v>
      </c>
      <c r="J43">
        <f>'Ekamut-caxs'!D47</f>
        <v>54.8</v>
      </c>
      <c r="K43" t="s">
        <v>277</v>
      </c>
    </row>
    <row r="44" spans="2:11">
      <c r="B44" t="s">
        <v>316</v>
      </c>
    </row>
    <row r="45" spans="2:11">
      <c r="B45" t="s">
        <v>326</v>
      </c>
      <c r="J45">
        <f>'Ekamut-caxs'!D56</f>
        <v>36</v>
      </c>
      <c r="K45" t="s">
        <v>277</v>
      </c>
    </row>
    <row r="46" spans="2:11">
      <c r="B46" t="s">
        <v>317</v>
      </c>
      <c r="J46">
        <f>'Ekamut-caxs'!D51</f>
        <v>40</v>
      </c>
      <c r="K46" t="s">
        <v>277</v>
      </c>
    </row>
    <row r="47" spans="2:11">
      <c r="B47" t="s">
        <v>318</v>
      </c>
    </row>
    <row r="49" spans="1:11">
      <c r="B49" t="s">
        <v>319</v>
      </c>
      <c r="J49">
        <v>95</v>
      </c>
      <c r="K49" t="s">
        <v>277</v>
      </c>
    </row>
    <row r="51" spans="1:11">
      <c r="B51" t="s">
        <v>320</v>
      </c>
      <c r="J51">
        <v>3</v>
      </c>
      <c r="K51" t="s">
        <v>277</v>
      </c>
    </row>
    <row r="52" spans="1:11">
      <c r="B52" t="s">
        <v>328</v>
      </c>
      <c r="F52">
        <v>12</v>
      </c>
      <c r="G52" t="s">
        <v>309</v>
      </c>
      <c r="H52">
        <v>7000</v>
      </c>
      <c r="I52" t="s">
        <v>310</v>
      </c>
      <c r="J52">
        <v>84</v>
      </c>
      <c r="K52" t="s">
        <v>277</v>
      </c>
    </row>
    <row r="54" spans="1:11">
      <c r="B54" t="s">
        <v>321</v>
      </c>
      <c r="J54">
        <v>150</v>
      </c>
      <c r="K54" t="s">
        <v>0</v>
      </c>
    </row>
    <row r="55" spans="1:11">
      <c r="A55">
        <v>1</v>
      </c>
      <c r="B55" t="s">
        <v>322</v>
      </c>
    </row>
    <row r="56" spans="1:11">
      <c r="A56">
        <v>1.1000000000000001</v>
      </c>
      <c r="B56" t="s">
        <v>327</v>
      </c>
      <c r="J56">
        <v>150</v>
      </c>
      <c r="K56" t="s">
        <v>0</v>
      </c>
    </row>
    <row r="57" spans="1:11">
      <c r="E57">
        <v>1</v>
      </c>
      <c r="F57" t="s">
        <v>323</v>
      </c>
      <c r="G57">
        <v>150000</v>
      </c>
      <c r="H57" t="s">
        <v>324</v>
      </c>
      <c r="I57" t="s">
        <v>197</v>
      </c>
    </row>
    <row r="61" spans="1:11">
      <c r="B61" t="s">
        <v>2</v>
      </c>
      <c r="G61" t="s">
        <v>259</v>
      </c>
    </row>
    <row r="63" spans="1:11">
      <c r="B63" t="s">
        <v>6</v>
      </c>
      <c r="G63" t="s">
        <v>260</v>
      </c>
    </row>
    <row r="65" spans="5:5">
      <c r="E65" t="s">
        <v>1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kJdJTXs0ixkCe/jWnZdg2Wr4pgqS4+vL+zahKE/TqXk=</DigestValue>
    </Reference>
    <Reference Type="http://www.w3.org/2000/09/xmldsig#Object" URI="#idOfficeObject">
      <DigestMethod Algorithm="http://www.w3.org/2001/04/xmlenc#sha256"/>
      <DigestValue>SgjTg0O3W1fxTGFpy9BaHcNb8pRJ8YjHqsiZNiBVGuw=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y19/kL/9pIK2ggjLNXym/4VFF20YaxG8Lw6BFLyzs4M=</DigestValue>
    </Reference>
    <Reference Type="http://www.w3.org/2000/09/xmldsig#Object" URI="#idValidSigLnImg">
      <DigestMethod Algorithm="http://www.w3.org/2001/04/xmlenc#sha256"/>
      <DigestValue>WYaV8MUjkOS4V4OnH3+9R/VL2yqRGXUDx4Dp8AKqj4U=</DigestValue>
    </Reference>
    <Reference Type="http://www.w3.org/2000/09/xmldsig#Object" URI="#idInvalidSigLnImg">
      <DigestMethod Algorithm="http://www.w3.org/2001/04/xmlenc#sha256"/>
      <DigestValue>jU7+x38ylsn9PQcq0rKJYQuTmVEFbMVw81fs4vXfcqU=</DigestValue>
    </Reference>
  </SignedInfo>
  <SignatureValue>c4jMTVY+MnucHuR36VmBkHWvdQ/eUMDGhl+H1VX2xXmuCTu8NfuIeEgO8UE0M6HGvID2rbivDvyJ
GqW76CDRrCDc7wJI8b9NVMfMWtqkG4E+z0aOdDWkJGxKqBzhBOA0623j3a/Dys4SGpgugJSP5WR4
+z8OAfbHTSCN5YW0W0UQdQMu5Y8ZhI3ux+wxNt7w+vfoTWUppaanCWBUTUcBfbxVPfHFUP1obCFK
hUBN/HcctcqzMTXbZTAeZloL5tEWfU5KnqyanybJx0lBi3OTX03LIHyImuJ1b2FQDqN/sEMu70CS
46FSd9UOSow1EK3jzvsdfx9EoENhoaj5RM079w==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kuuCbFWG17BaxbEY6WEpMrp+XzmuD8Q6NoOLOZXJjEU=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nHEfB8oYKSB9HoTEYo3/jeo0a1rNWaEx/S6VrFPxK20=</DigestValue>
      </Reference>
      <Reference URI="/xl/drawings/vmlDrawing2.vml?ContentType=application/vnd.openxmlformats-officedocument.vmlDrawing">
        <DigestMethod Algorithm="http://www.w3.org/2001/04/xmlenc#sha256"/>
        <DigestValue>Ysl2r2Gx7TY3L4mi9Og7E41wG2vLQZh9EtE5kWF5vwg=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Iu5uelaNp4q2ALxmopBwIRI4v+e+wGNCtEP6kzI+Aq4=</DigestValue>
      </Reference>
      <Reference URI="/xl/styles.xml?ContentType=application/vnd.openxmlformats-officedocument.spreadsheetml.styles+xml">
        <DigestMethod Algorithm="http://www.w3.org/2001/04/xmlenc#sha256"/>
        <DigestValue>pESVWfQL5kAQr0IS3URCc/AujXfmTlwNs/O9UNPr8Mw=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mU5KG3cbD+elQDuVkeLcyQ3JpcLezqVwcNOmJMkd+mE=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kevCaV0b4nHoBUK7AR/SiVj8S+MSDUgpt+MfpkaA/BQ=</DigestValue>
      </Reference>
      <Reference URI="/xl/worksheets/sheet2.xml?ContentType=application/vnd.openxmlformats-officedocument.spreadsheetml.worksheet+xml">
        <DigestMethod Algorithm="http://www.w3.org/2001/04/xmlenc#sha256"/>
        <DigestValue>0B4BNmhptwmTy5vBYRa4WgozULsj7BAdW94vu1YDX8c=</DigestValue>
      </Reference>
      <Reference URI="/xl/worksheets/sheet3.xml?ContentType=application/vnd.openxmlformats-officedocument.spreadsheetml.worksheet+xml">
        <DigestMethod Algorithm="http://www.w3.org/2001/04/xmlenc#sha256"/>
        <DigestValue>TyioGvvTYMjV/zp/tqgqsVsxevSpx6HWfAq9a7VSRBk=</DigestValue>
      </Reference>
      <Reference URI="/xl/worksheets/sheet4.xml?ContentType=application/vnd.openxmlformats-officedocument.spreadsheetml.worksheet+xml">
        <DigestMethod Algorithm="http://www.w3.org/2001/04/xmlenc#sha256"/>
        <DigestValue>X265XwC9vVi9s3gk3gETP3V2xg7bEz4LoPp+JJo9MHA=</DigestValue>
      </Reference>
      <Reference URI="/xl/worksheets/sheet5.xml?ContentType=application/vnd.openxmlformats-officedocument.spreadsheetml.worksheet+xml">
        <DigestMethod Algorithm="http://www.w3.org/2001/04/xmlenc#sha256"/>
        <DigestValue>NviwQenAAP40P2iL5MTHTMKT2Gn5qXoIRngCSWuw7+Y=</DigestValue>
      </Reference>
      <Reference URI="/xl/worksheets/sheet6.xml?ContentType=application/vnd.openxmlformats-officedocument.spreadsheetml.worksheet+xml">
        <DigestMethod Algorithm="http://www.w3.org/2001/04/xmlenc#sha256"/>
        <DigestValue>bE+O5ugfvDlKZfXHULR8KZjTdnUDaJB+qRp21MUXuL8=</DigestValue>
      </Reference>
      <Reference URI="/xl/worksheets/sheet7.xml?ContentType=application/vnd.openxmlformats-officedocument.spreadsheetml.worksheet+xml">
        <DigestMethod Algorithm="http://www.w3.org/2001/04/xmlenc#sha256"/>
        <DigestValue>yp0PNWIA5uTUEHP5ZdkudTdYulKdHJ9hl+oki6vkl2s=</DigestValue>
      </Reference>
      <Reference URI="/xl/worksheets/sheet8.xml?ContentType=application/vnd.openxmlformats-officedocument.spreadsheetml.worksheet+xml">
        <DigestMethod Algorithm="http://www.w3.org/2001/04/xmlenc#sha256"/>
        <DigestValue>OcKAu3ABXYBfmTZ7tbq0QvDCCXSETAwr5QK26sz1/Uw=</DigestValue>
      </Reference>
      <Reference URI="/xl/worksheets/sheet9.xml?ContentType=application/vnd.openxmlformats-officedocument.spreadsheetml.worksheet+xml">
        <DigestMethod Algorithm="http://www.w3.org/2001/04/xmlenc#sha256"/>
        <DigestValue>QRm7p/CmgsUyEKV7JxadxJ4kjjLe+bC2k6SIJMd3m94=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2023-04-03T16:28:21Z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{97FF7A1A-D775-4512-B04C-BA6599943627}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2023-04-03T16:28:21Z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j93GAAAAEwAAAAAAAABIAAAAAAAAAMwuEnj6fwAAkPMuePp/AAAAMxJ4+n8AAAEAAAAAAAAAWFgSePp/AAAAAAL3+n8AAAAAAAAAAAAAAAAAAAAAAAAQtY/dxgAAANBLbzWwAgAA2+Db9Pp/AABAto/dxgAAANm2j93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B+O3cYAAAAAAQAAAAAAAIg+//T6fwAAAAAAAAAAAAAJAAAAAAAAALghbEOwAgAASMGBd/p/AAAAAAAAAAAAAAAAAAAAAAAAeGnH2/aTAAAoIY7dxgAAAAAAAAAAAAAAkCNCQ7ACAADQS281sAIAAFAijt0AAAAAAAAAAAAAAAAHAAAAAAAAAHjrV0OwAgAAjCGO3cYAAADJIY7dxgAAAHHN1/T6fwAAAQAAALACAAAAJY7dAAAAAKqzIpLt5AAAAAAAAAAAAADQS281sAIAANvg2/T6fwAAMCGO3cYAAADJIY7dxgAAADBZQkOw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jvlOsAIAAFCO+U4CAAAAiD7/9Pp/AAAAAAAAAAAAAJnranb6fwAAAAAAAPp/AAAAAAAAAAAAAAAAAAAAAAAAAAAAAAAAAAC4VMfb9pMAAAAAAAAAAAAAUI75TrACAADg////AAAAANBLbzWwAgAAKCeO3QAAAAAAAAAAAAAAAAYAAAAAAAAAIAAAAAAAAABMJo7dxgAAAIkmjt3GAAAAcc3X9Pp/AADwKo7dxgAAAAAAAAAAAAAAcMCfQ7ACAAC4YfR2+n8AANBLbzWwAgAA2+Db9Pp/AADwJY7dxgAAAIkmjt3GAAAA0H3KRrA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wRGk//////9kCgAAAAABBEAIAVWwAgAAKBTZ//////8Gam0txnAAADhEXUOwAgAA6H2P3cYAAACgMPtOsAIAAPB7j93GAAAAQAgBVQAAAACgMPtOsAIAAKzvB/X6fwAAAAAAAAAAAADb4Nv0+n8AACB8j93GAAAAZAAAAAAAAAAIANc9s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j93GAAAAEwAAAAAAAABIAAAAAAAAAMwuEnj6fwAAkPMuePp/AAAAMxJ4+n8AAAEAAAAAAAAAWFgSePp/AAAAAAL3+n8AAAAAAAAAAAAAAAAAAAAAAAAQtY/dxgAAANBLbzWwAgAA2+Db9Pp/AABAto/dxgAAANm2j93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H47dxgAAAAABAAAAAAAAiD7/9Pp/AAAAAAAAAAAAAAkAAAAAAAAAuCFsQ7ACAABIwYF3+n8AAAAAAAAAAAAAAAAAAAAAAAB4acfb9pMAACghjt3GAAAAAAAAAAAAAACQI0JDsAIAANBLbzWwAgAAUCKO3QAAAAAAAAAAAAAAAAcAAAAAAAAAeOtXQ7ACAACMIY7dxgAAAMkhjt3GAAAAcc3X9Pp/AAABAAAAsAIAAAAljt0AAAAAqrMiku3kAAAAAAAAAAAAANBLbzWwAgAA2+Db9Pp/AAAwIY7dxgAAAMkhjt3GAAAAMFlCQ7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CO+U6wAgAAUI75TgIAAACIPv/0+n8AAAAAAAAAAAAAmetqdvp/AAAAAAAA+n8AAAAAAAAAAAAAAAAAAAAAAAAAAAAAAAAAALhUx9v2kwAAAAAAAAAAAABQjvlOsAIAAOD///8AAAAA0EtvNbACAAAoJ47dAAAAAAAAAAAAAAAABgAAAAAAAAAgAAAAAAAAAEwmjt3GAAAAiSaO3cYAAABxzdf0+n8AAPAqjt3GAAAAAAAAAAAAAABwwJ9DsAIAALhh9Hb6fwAA0EtvNbACAADb4Nv0+n8AAPAljt3GAAAAiSaO3cYAAADQfcpGs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yP3cYAAAAAAAAAAAAAAAAAAAAAAAAAAAAAAAAAAABgmHNQsAIAAAgAAAAAAAAAgXwI9fp/AACgPZtGsAIAAAAAAAAAAAAAAQAAAAAAAAAAAAAAAAAAAAEAAACwAgAA48AA7fp/AABnCzr//////2QKAAAAAAEEQAgBVbACAAAoFNn//////wZqbS3GcAAAOERdQ7ACAADofY/dxgAAAKAw+06wAgAA8HuP3cYAAABACAFVAAAAAKAw+06wAgAArO8H9fp/AAAAAAAAAAAAANvg2/T6fwAAIHyP3cYAAABkAAAAAAAAAAgAaE6w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L10fG/BUqoBVcMHlEm8PS2sEReRewZjjGm/eqTzYa40=</DigestValue>
    </Reference>
    <Reference Type="http://www.w3.org/2000/09/xmldsig#Object" URI="#idOfficeObject">
      <DigestMethod Algorithm="http://www.w3.org/2001/04/xmlenc#sha256"/>
      <DigestValue>5CZBDg5gofl6ObV6nzLex12nc1VivwuB6RfVtqwurXk=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q0lwIMFy5NZuATZyADKhwhcVQRLQBqxmaaaHmhPH06I=</DigestValue>
    </Reference>
    <Reference Type="http://www.w3.org/2000/09/xmldsig#Object" URI="#idValidSigLnImg">
      <DigestMethod Algorithm="http://www.w3.org/2001/04/xmlenc#sha256"/>
      <DigestValue>9L+NRtmxRk8s1wiwgVh/m4091BPFkAj47yPYfVqISVQ=</DigestValue>
    </Reference>
    <Reference Type="http://www.w3.org/2000/09/xmldsig#Object" URI="#idInvalidSigLnImg">
      <DigestMethod Algorithm="http://www.w3.org/2001/04/xmlenc#sha256"/>
      <DigestValue>bme5SsTt8sQFww3JXK6EXDUj8I4962t1Hnt3fjgYa1k=</DigestValue>
    </Reference>
  </SignedInfo>
  <SignatureValue>PluuRfwJ2FtXIXKSU75XotjK08+TmjjpZbHg4LX6vNsq2xWfqqQ/DZxzqRl/h+uZObGAJTroJGc7
XAwancHjdvDkDOEE0etv+VVengRSzkQAoJojqVv/fF/SpsqxvdjKkgrk1AQ1Vb1Z2kbEXaeyIhvO
rJykXIAfSCynvpVH0hvzDer/CBM3nfknvPOVv9nf8asO/HMvunRwRzUm3gf1BAIsm3IxVi/vxzWg
+FzPQx0HdlDzQiOxiKtKzzU0jpgabdL6lguE8Uzytgox6QIJUVTB4YzPD4eo3lBmiqf9OrXPwip9
0l+bBImqjVlhwOsBr69K2PYYtk6RZa+2AQXP7A==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kuuCbFWG17BaxbEY6WEpMrp+XzmuD8Q6NoOLOZXJjEU=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nHEfB8oYKSB9HoTEYo3/jeo0a1rNWaEx/S6VrFPxK20=</DigestValue>
      </Reference>
      <Reference URI="/xl/drawings/vmlDrawing2.vml?ContentType=application/vnd.openxmlformats-officedocument.vmlDrawing">
        <DigestMethod Algorithm="http://www.w3.org/2001/04/xmlenc#sha256"/>
        <DigestValue>Ysl2r2Gx7TY3L4mi9Og7E41wG2vLQZh9EtE5kWF5vwg=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Iu5uelaNp4q2ALxmopBwIRI4v+e+wGNCtEP6kzI+Aq4=</DigestValue>
      </Reference>
      <Reference URI="/xl/styles.xml?ContentType=application/vnd.openxmlformats-officedocument.spreadsheetml.styles+xml">
        <DigestMethod Algorithm="http://www.w3.org/2001/04/xmlenc#sha256"/>
        <DigestValue>pESVWfQL5kAQr0IS3URCc/AujXfmTlwNs/O9UNPr8Mw=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mU5KG3cbD+elQDuVkeLcyQ3JpcLezqVwcNOmJMkd+mE=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kevCaV0b4nHoBUK7AR/SiVj8S+MSDUgpt+MfpkaA/BQ=</DigestValue>
      </Reference>
      <Reference URI="/xl/worksheets/sheet2.xml?ContentType=application/vnd.openxmlformats-officedocument.spreadsheetml.worksheet+xml">
        <DigestMethod Algorithm="http://www.w3.org/2001/04/xmlenc#sha256"/>
        <DigestValue>0B4BNmhptwmTy5vBYRa4WgozULsj7BAdW94vu1YDX8c=</DigestValue>
      </Reference>
      <Reference URI="/xl/worksheets/sheet3.xml?ContentType=application/vnd.openxmlformats-officedocument.spreadsheetml.worksheet+xml">
        <DigestMethod Algorithm="http://www.w3.org/2001/04/xmlenc#sha256"/>
        <DigestValue>TyioGvvTYMjV/zp/tqgqsVsxevSpx6HWfAq9a7VSRBk=</DigestValue>
      </Reference>
      <Reference URI="/xl/worksheets/sheet4.xml?ContentType=application/vnd.openxmlformats-officedocument.spreadsheetml.worksheet+xml">
        <DigestMethod Algorithm="http://www.w3.org/2001/04/xmlenc#sha256"/>
        <DigestValue>X265XwC9vVi9s3gk3gETP3V2xg7bEz4LoPp+JJo9MHA=</DigestValue>
      </Reference>
      <Reference URI="/xl/worksheets/sheet5.xml?ContentType=application/vnd.openxmlformats-officedocument.spreadsheetml.worksheet+xml">
        <DigestMethod Algorithm="http://www.w3.org/2001/04/xmlenc#sha256"/>
        <DigestValue>NviwQenAAP40P2iL5MTHTMKT2Gn5qXoIRngCSWuw7+Y=</DigestValue>
      </Reference>
      <Reference URI="/xl/worksheets/sheet6.xml?ContentType=application/vnd.openxmlformats-officedocument.spreadsheetml.worksheet+xml">
        <DigestMethod Algorithm="http://www.w3.org/2001/04/xmlenc#sha256"/>
        <DigestValue>bE+O5ugfvDlKZfXHULR8KZjTdnUDaJB+qRp21MUXuL8=</DigestValue>
      </Reference>
      <Reference URI="/xl/worksheets/sheet7.xml?ContentType=application/vnd.openxmlformats-officedocument.spreadsheetml.worksheet+xml">
        <DigestMethod Algorithm="http://www.w3.org/2001/04/xmlenc#sha256"/>
        <DigestValue>yp0PNWIA5uTUEHP5ZdkudTdYulKdHJ9hl+oki6vkl2s=</DigestValue>
      </Reference>
      <Reference URI="/xl/worksheets/sheet8.xml?ContentType=application/vnd.openxmlformats-officedocument.spreadsheetml.worksheet+xml">
        <DigestMethod Algorithm="http://www.w3.org/2001/04/xmlenc#sha256"/>
        <DigestValue>OcKAu3ABXYBfmTZ7tbq0QvDCCXSETAwr5QK26sz1/Uw=</DigestValue>
      </Reference>
      <Reference URI="/xl/worksheets/sheet9.xml?ContentType=application/vnd.openxmlformats-officedocument.spreadsheetml.worksheet+xml">
        <DigestMethod Algorithm="http://www.w3.org/2001/04/xmlenc#sha256"/>
        <DigestValue>QRm7p/CmgsUyEKV7JxadxJ4kjjLe+bC2k6SIJMd3m94=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2023-04-03T16:28:35Z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{00E153EE-4C05-492F-81D1-ECA4E39EBE22}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2023-04-03T16:28:35Z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j93GAAAAEwAAAAAAAABIAAAAAAAAAMwuEnj6fwAAkPMuePp/AAAAMxJ4+n8AAAEAAAAAAAAAWFgSePp/AAAAAAL3+n8AAAAAAAAAAAAAAAAAAAAAAAAQtY/dxgAAANBLbzWwAgAA2+Db9Pp/AABAto/dxgAAANm2j93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B+O3cYAAAAAAQAAAAAAAIg+//T6fwAAAAAAAAAAAAAJAAAAAAAAALghbEOwAgAASMGBd/p/AAAAAAAAAAAAAAAAAAAAAAAAeGnH2/aTAAAoIY7dxgAAAAAAAAAAAAAAkCNCQ7ACAADQS281sAIAAFAijt0AAAAAAAAAAAAAAAAHAAAAAAAAAHjrV0OwAgAAjCGO3cYAAADJIY7dxgAAAHHN1/T6fwAAAQAAALACAAAAJY7dAAAAAKqzIpLt5AAAAAAAAAAAAADQS281sAIAANvg2/T6fwAAMCGO3cYAAADJIY7dxgAAADBZQkOw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jvlOsAIAAFCO+U4CAAAAiD7/9Pp/AAAAAAAAAAAAAJnranb6fwAAAAAAAPp/AAAAAAAAAAAAAAAAAAAAAAAAAAAAAAAAAAC4VMfb9pMAAAAAAAAAAAAAUI75TrACAADg////AAAAANBLbzWwAgAAKCeO3QAAAAAAAAAAAAAAAAYAAAAAAAAAIAAAAAAAAABMJo7dxgAAAIkmjt3GAAAAcc3X9Pp/AADwKo7dxgAAAAAAAAAAAAAAcMCfQ7ACAAC4YfR2+n8AANBLbzWwAgAA2+Db9Pp/AADwJY7dxgAAAIkmjt3GAAAA0H3KRrA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RPH//////9kCgAAAAABBCAEF06wAgAAKBTZ//////8Gam0txnAAADhEXUOwAgAA6H2P3cYAAACgMPtOsAIAAPB7j93GAAAAIAQXTgAAAACgMPtOsAIAAKzvB/X6fwAAAAAAAAAAAADb4Nv0+n8AACB8j93GAAAAZAAAAAAAAAAIANg9s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j93GAAAAEwAAAAAAAABIAAAAAAAAAMwuEnj6fwAAkPMuePp/AAAAMxJ4+n8AAAEAAAAAAAAAWFgSePp/AAAAAAL3+n8AAAAAAAAAAAAAAAAAAAAAAAAQtY/dxgAAANBLbzWwAgAA2+Db9Pp/AABAto/dxgAAANm2j93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H47dxgAAAAABAAAAAAAAiD7/9Pp/AAAAAAAAAAAAAAkAAAAAAAAAuCFsQ7ACAABIwYF3+n8AAAAAAAAAAAAAAAAAAAAAAAB4acfb9pMAACghjt3GAAAAAAAAAAAAAACQI0JDsAIAANBLbzWwAgAAUCKO3QAAAAAAAAAAAAAAAAcAAAAAAAAAeOtXQ7ACAACMIY7dxgAAAMkhjt3GAAAAcc3X9Pp/AAABAAAAsAIAAAAljt0AAAAAqrMiku3kAAAAAAAAAAAAANBLbzWwAgAA2+Db9Pp/AAAwIY7dxgAAAMkhjt3GAAAAMFlCQ7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CO+U6wAgAAUI75TgIAAACIPv/0+n8AAAAAAAAAAAAAmetqdvp/AAAAAAAA+n8AAAAAAAAAAAAAAAAAAAAAAAAAAAAAAAAAALhUx9v2kwAAAAAAAAAAAABQjvlOsAIAAOD///8AAAAA0EtvNbACAAAoJ47dAAAAAAAAAAAAAAAABgAAAAAAAAAgAAAAAAAAAEwmjt3GAAAAiSaO3cYAAABxzdf0+n8AAPAqjt3GAAAAAAAAAAAAAABwwJ9DsAIAALhh9Hb6fwAA0EtvNbACAADb4Nv0+n8AAPAljt3GAAAAiSaO3cYAAADQfcpGs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yP3cYAAAAAAAAAAAAAAAAAAAAAAAAAAAAAAAAAAABwqglPsAIAAAgAAAAAAAAAgXwI9fp/AACgPZtGsAIAAAAAAAAAAAAAAQAAAAAAAAAAACgzsAIAAAEAAACwAgAA48AA7fp/AACFE1r//////2QKAAAAAAEEIAQXTrACAAAoFNn//////wZqbS3GcAAAOERdQ7ACAADofY/dxgAAAKAw+06wAgAA8HuP3cYAAAAgBBdOAAAAAKAw+06wAgAArO8H9fp/AAAAAAAAAAAAANvg2/T6fwAAIHyP3cYAAABkAAAAAAAAAAgAET6w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bacatragir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2023-02-28T06:57:20Z</cp:lastPrinted>
  <dcterms:created xsi:type="dcterms:W3CDTF">1996-10-14T23:33:28Z</dcterms:created>
  <dcterms:modified xsi:type="dcterms:W3CDTF">2023-03-21T08:35:59Z</dcterms:modified>
</cp:coreProperties>
</file>